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n\Projects\OPVK2_2_PIlik2010\Prednasky\BiomechanikaOPVK\1 HmotnostiSegmentu\"/>
    </mc:Choice>
  </mc:AlternateContent>
  <bookViews>
    <workbookView xWindow="-10" yWindow="-10" windowWidth="16080" windowHeight="81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15" i="1" l="1"/>
  <c r="R12" i="1"/>
  <c r="R13" i="1"/>
  <c r="R18" i="1"/>
  <c r="R11" i="1"/>
  <c r="F11" i="1"/>
  <c r="J11" i="1" s="1"/>
  <c r="F12" i="1"/>
  <c r="F13" i="1"/>
  <c r="J13" i="1" s="1"/>
  <c r="F14" i="1"/>
  <c r="F15" i="1"/>
  <c r="J15" i="1" s="1"/>
  <c r="F16" i="1"/>
  <c r="F17" i="1"/>
  <c r="J17" i="1" s="1"/>
  <c r="F18" i="1"/>
  <c r="J18" i="1" s="1"/>
  <c r="F19" i="1"/>
  <c r="F20" i="1"/>
  <c r="F21" i="1"/>
  <c r="G11" i="1"/>
  <c r="G12" i="1"/>
  <c r="K12" i="1" s="1"/>
  <c r="G13" i="1"/>
  <c r="G14" i="1"/>
  <c r="K14" i="1" s="1"/>
  <c r="G16" i="1"/>
  <c r="G17" i="1"/>
  <c r="K17" i="1" s="1"/>
  <c r="G18" i="1"/>
  <c r="G19" i="1"/>
  <c r="G20" i="1"/>
  <c r="G21" i="1"/>
  <c r="F22" i="1" l="1"/>
  <c r="J14" i="1"/>
  <c r="I23" i="1"/>
  <c r="H22" i="1"/>
  <c r="J22" i="1" s="1"/>
  <c r="G23" i="1"/>
  <c r="G22" i="1"/>
  <c r="F23" i="1"/>
  <c r="H23" i="1"/>
  <c r="J12" i="1"/>
  <c r="K13" i="1"/>
  <c r="G15" i="1"/>
  <c r="J16" i="1"/>
  <c r="I22" i="1"/>
  <c r="K11" i="1"/>
  <c r="K16" i="1"/>
  <c r="K18" i="1"/>
  <c r="I24" i="1" l="1"/>
  <c r="K23" i="1"/>
  <c r="H24" i="1"/>
  <c r="U12" i="1"/>
  <c r="F24" i="1"/>
  <c r="J23" i="1"/>
  <c r="G24" i="1"/>
  <c r="K24" i="1" s="1"/>
  <c r="J24" i="1" l="1"/>
  <c r="U13" i="1" l="1"/>
  <c r="U14" i="1" l="1"/>
  <c r="P18" i="1"/>
  <c r="T18" i="1" s="1"/>
  <c r="O17" i="1"/>
  <c r="O16" i="1"/>
  <c r="O15" i="1"/>
  <c r="O14" i="1"/>
  <c r="P13" i="1"/>
  <c r="T13" i="1" s="1"/>
  <c r="P12" i="1"/>
  <c r="T12" i="1" s="1"/>
  <c r="P11" i="1"/>
  <c r="T11" i="1" s="1"/>
  <c r="K22" i="1"/>
  <c r="P14" i="1" l="1"/>
  <c r="T14" i="1" s="1"/>
  <c r="R14" i="1"/>
  <c r="P15" i="1"/>
  <c r="T15" i="1" s="1"/>
  <c r="R15" i="1"/>
  <c r="P16" i="1"/>
  <c r="T16" i="1" s="1"/>
  <c r="R16" i="1"/>
  <c r="P17" i="1"/>
  <c r="T17" i="1" s="1"/>
  <c r="R17" i="1"/>
  <c r="U15" i="1"/>
  <c r="K19" i="1"/>
  <c r="K21" i="1"/>
  <c r="K20" i="1"/>
  <c r="U16" i="1" l="1"/>
  <c r="U17" i="1" l="1"/>
  <c r="U18" i="1" l="1"/>
</calcChain>
</file>

<file path=xl/comments1.xml><?xml version="1.0" encoding="utf-8"?>
<comments xmlns="http://schemas.openxmlformats.org/spreadsheetml/2006/main">
  <authors>
    <author>Biomechanika</author>
    <author>JGS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38"/>
          </rPr>
          <t>insert your mass in kg</t>
        </r>
      </text>
    </comment>
    <comment ref="C7" authorId="0" shapeId="0">
      <text>
        <r>
          <rPr>
            <b/>
            <sz val="8"/>
            <color indexed="81"/>
            <rFont val="Tahoma"/>
            <family val="2"/>
            <charset val="238"/>
          </rPr>
          <t>insert your height in cm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I15" authorId="1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JGS: </t>
        </r>
        <r>
          <rPr>
            <sz val="9"/>
            <color indexed="81"/>
            <rFont val="Tahoma"/>
            <family val="2"/>
            <charset val="238"/>
          </rPr>
          <t>Do not write in this cell - automatic calculation here.</t>
        </r>
      </text>
    </comment>
  </commentList>
</comments>
</file>

<file path=xl/sharedStrings.xml><?xml version="1.0" encoding="utf-8"?>
<sst xmlns="http://schemas.openxmlformats.org/spreadsheetml/2006/main" count="59" uniqueCount="55">
  <si>
    <t>m=</t>
  </si>
  <si>
    <t>v=</t>
  </si>
  <si>
    <t>SEGMENT</t>
  </si>
  <si>
    <t>%</t>
  </si>
  <si>
    <r>
      <t>B</t>
    </r>
    <r>
      <rPr>
        <b/>
        <sz val="8"/>
        <rFont val="Arial CE"/>
        <family val="2"/>
        <charset val="238"/>
      </rPr>
      <t xml:space="preserve">0 </t>
    </r>
    <r>
      <rPr>
        <b/>
        <sz val="10"/>
        <rFont val="Arial CE"/>
        <family val="2"/>
        <charset val="238"/>
      </rPr>
      <t>[kg]</t>
    </r>
  </si>
  <si>
    <r>
      <t>B</t>
    </r>
    <r>
      <rPr>
        <b/>
        <sz val="8"/>
        <rFont val="Arial CE"/>
        <family val="2"/>
        <charset val="238"/>
      </rPr>
      <t>1</t>
    </r>
  </si>
  <si>
    <r>
      <t>B</t>
    </r>
    <r>
      <rPr>
        <b/>
        <sz val="8"/>
        <rFont val="Arial CE"/>
        <family val="2"/>
        <charset val="238"/>
      </rPr>
      <t>2</t>
    </r>
    <r>
      <rPr>
        <b/>
        <sz val="12"/>
        <rFont val="Arial CE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[kg/cm]</t>
    </r>
  </si>
  <si>
    <t>Proc.</t>
  </si>
  <si>
    <t>Zac.</t>
  </si>
  <si>
    <t>nelze</t>
  </si>
  <si>
    <t>vzdálenost začátku  segmentu od hrazdy [cm]</t>
  </si>
  <si>
    <t>Délka segmentu [cm]</t>
  </si>
  <si>
    <t>Koef. délky segmentu (Winter, 1990; Janura obr. 10)</t>
  </si>
  <si>
    <t>Novák Josef</t>
  </si>
  <si>
    <t>Name:</t>
  </si>
  <si>
    <t>Insert your height (cm):</t>
  </si>
  <si>
    <t>Insert your mass (kg):</t>
  </si>
  <si>
    <t>Mass calculation</t>
  </si>
  <si>
    <t>Calculation</t>
  </si>
  <si>
    <t>Check</t>
  </si>
  <si>
    <t>Percent. Method</t>
  </si>
  <si>
    <t>Zaciorskyi</t>
  </si>
  <si>
    <t>Calculation of the length of segments</t>
  </si>
  <si>
    <t>Hand</t>
  </si>
  <si>
    <t>Forearm</t>
  </si>
  <si>
    <t>Upper arm</t>
  </si>
  <si>
    <t>Head and neck</t>
  </si>
  <si>
    <t>Trunk</t>
  </si>
  <si>
    <t>Thigh (stehno)</t>
  </si>
  <si>
    <t>Calf (Bérec)</t>
  </si>
  <si>
    <t>Foot (Noha)</t>
  </si>
  <si>
    <t>Trunk - upper part</t>
  </si>
  <si>
    <t>Trunk - middle part</t>
  </si>
  <si>
    <t>Trunk - lower part</t>
  </si>
  <si>
    <t>Lower limb total</t>
  </si>
  <si>
    <t>Upper limb total</t>
  </si>
  <si>
    <t>Mass [kg] (Percent met.)</t>
  </si>
  <si>
    <t>Hand (ruka)</t>
  </si>
  <si>
    <t>Forearm (předloktí)</t>
  </si>
  <si>
    <t>Upper arm (nadloktí)</t>
  </si>
  <si>
    <t xml:space="preserve">Head and neck </t>
  </si>
  <si>
    <t>Trunk (trup)</t>
  </si>
  <si>
    <t>Calf (bérec)</t>
  </si>
  <si>
    <t>Foot height (noha-výška)</t>
  </si>
  <si>
    <t>Coef. for  segment length (Winter, 1990; Janura Fig. 10)</t>
  </si>
  <si>
    <t>Check of the coefficient</t>
  </si>
  <si>
    <t>Segment length[cm]</t>
  </si>
  <si>
    <t>Check of the segment length</t>
  </si>
  <si>
    <t>Warning: Fill in the green cells only, the other cells are locked and cannot be changed. Upozornění: Vyplňte prosím jen zelené buňky, ostatní jsou zamčené a nelze jejich obsah měnit</t>
  </si>
  <si>
    <t>These cells are locked and their content cannot be changed</t>
  </si>
  <si>
    <t>Warning: The yellow cell content will be calculated automatically.</t>
  </si>
  <si>
    <r>
      <t>Zatsiorski nethod: m = Bo + B</t>
    </r>
    <r>
      <rPr>
        <sz val="8"/>
        <rFont val="Arial CE"/>
        <family val="2"/>
        <charset val="238"/>
      </rPr>
      <t xml:space="preserve">1 </t>
    </r>
    <r>
      <rPr>
        <sz val="10"/>
        <rFont val="Arial CE"/>
        <family val="2"/>
        <charset val="238"/>
      </rPr>
      <t>* m + B</t>
    </r>
    <r>
      <rPr>
        <sz val="8"/>
        <rFont val="Arial CE"/>
        <family val="2"/>
        <charset val="238"/>
      </rPr>
      <t xml:space="preserve">2 </t>
    </r>
    <r>
      <rPr>
        <sz val="10"/>
        <rFont val="Arial CE"/>
        <family val="2"/>
        <charset val="238"/>
      </rPr>
      <t>* v</t>
    </r>
  </si>
  <si>
    <t>Mass [kg] Zatsiorski</t>
  </si>
  <si>
    <t>Total</t>
  </si>
  <si>
    <t>Calculation of masses of individual body segments using two methods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</si>
</sst>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4"/>
      <color indexed="10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FF"/>
      <name val="Arial CE"/>
      <family val="2"/>
      <charset val="238"/>
    </font>
    <font>
      <sz val="11"/>
      <color rgb="FFFF00FF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indexed="1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3" fillId="3" borderId="4" xfId="0" applyFont="1" applyFill="1" applyBorder="1" applyProtection="1"/>
    <xf numFmtId="0" fontId="4" fillId="3" borderId="5" xfId="0" applyFont="1" applyFill="1" applyBorder="1" applyProtection="1"/>
    <xf numFmtId="0" fontId="4" fillId="2" borderId="6" xfId="0" applyFont="1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3" fillId="3" borderId="7" xfId="0" applyFont="1" applyFill="1" applyBorder="1" applyProtection="1"/>
    <xf numFmtId="0" fontId="4" fillId="3" borderId="8" xfId="0" applyFont="1" applyFill="1" applyBorder="1" applyProtection="1"/>
    <xf numFmtId="0" fontId="4" fillId="2" borderId="9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5" fillId="4" borderId="9" xfId="0" applyFont="1" applyFill="1" applyBorder="1" applyProtection="1"/>
    <xf numFmtId="0" fontId="5" fillId="4" borderId="8" xfId="0" applyFont="1" applyFill="1" applyBorder="1" applyProtection="1"/>
    <xf numFmtId="0" fontId="5" fillId="4" borderId="10" xfId="0" applyFont="1" applyFill="1" applyBorder="1" applyProtection="1"/>
    <xf numFmtId="0" fontId="0" fillId="4" borderId="0" xfId="0" applyFill="1" applyProtection="1"/>
    <xf numFmtId="0" fontId="7" fillId="5" borderId="9" xfId="0" applyFont="1" applyFill="1" applyBorder="1" applyAlignment="1" applyProtection="1">
      <alignment horizontal="center"/>
    </xf>
    <xf numFmtId="0" fontId="0" fillId="5" borderId="0" xfId="0" applyFill="1" applyProtection="1"/>
    <xf numFmtId="0" fontId="7" fillId="5" borderId="11" xfId="0" applyFont="1" applyFill="1" applyBorder="1" applyAlignment="1" applyProtection="1">
      <alignment horizontal="center"/>
    </xf>
    <xf numFmtId="0" fontId="7" fillId="5" borderId="12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left"/>
    </xf>
    <xf numFmtId="0" fontId="0" fillId="0" borderId="15" xfId="0" applyBorder="1" applyAlignment="1" applyProtection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left"/>
    </xf>
    <xf numFmtId="0" fontId="0" fillId="0" borderId="19" xfId="0" applyBorder="1" applyAlignment="1" applyProtection="1">
      <alignment horizontal="left"/>
    </xf>
    <xf numFmtId="0" fontId="10" fillId="0" borderId="18" xfId="0" applyFont="1" applyBorder="1" applyAlignment="1" applyProtection="1">
      <alignment horizontal="center"/>
    </xf>
    <xf numFmtId="0" fontId="5" fillId="3" borderId="15" xfId="0" applyFont="1" applyFill="1" applyBorder="1" applyAlignment="1" applyProtection="1">
      <alignment horizontal="center"/>
      <protection hidden="1"/>
    </xf>
    <xf numFmtId="0" fontId="10" fillId="0" borderId="16" xfId="0" applyFont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0" fillId="0" borderId="0" xfId="0" applyFont="1"/>
    <xf numFmtId="9" fontId="10" fillId="0" borderId="18" xfId="1" applyFont="1" applyBorder="1" applyAlignment="1" applyProtection="1">
      <alignment horizontal="center"/>
    </xf>
    <xf numFmtId="9" fontId="10" fillId="0" borderId="18" xfId="1" applyFont="1" applyBorder="1" applyAlignment="1" applyProtection="1">
      <alignment horizontal="left"/>
    </xf>
    <xf numFmtId="0" fontId="7" fillId="5" borderId="21" xfId="0" applyFont="1" applyFill="1" applyBorder="1" applyProtection="1"/>
    <xf numFmtId="0" fontId="0" fillId="0" borderId="22" xfId="0" applyBorder="1" applyProtection="1"/>
    <xf numFmtId="0" fontId="0" fillId="0" borderId="23" xfId="0" applyBorder="1" applyProtection="1"/>
    <xf numFmtId="0" fontId="0" fillId="5" borderId="12" xfId="0" applyFill="1" applyBorder="1" applyAlignment="1" applyProtection="1">
      <alignment wrapText="1"/>
    </xf>
    <xf numFmtId="0" fontId="0" fillId="5" borderId="13" xfId="0" applyFill="1" applyBorder="1" applyAlignment="1" applyProtection="1">
      <alignment wrapText="1"/>
    </xf>
    <xf numFmtId="0" fontId="10" fillId="0" borderId="0" xfId="0" applyFont="1" applyBorder="1" applyProtection="1">
      <protection locked="0"/>
    </xf>
    <xf numFmtId="0" fontId="0" fillId="6" borderId="0" xfId="0" applyFill="1" applyBorder="1" applyProtection="1">
      <protection locked="0"/>
    </xf>
    <xf numFmtId="0" fontId="14" fillId="0" borderId="16" xfId="0" applyFont="1" applyBorder="1" applyAlignment="1" applyProtection="1">
      <alignment horizontal="center"/>
    </xf>
    <xf numFmtId="0" fontId="15" fillId="0" borderId="16" xfId="0" applyFont="1" applyBorder="1" applyAlignment="1" applyProtection="1">
      <alignment horizontal="center"/>
    </xf>
    <xf numFmtId="0" fontId="18" fillId="7" borderId="0" xfId="0" applyFont="1" applyFill="1" applyBorder="1" applyProtection="1"/>
    <xf numFmtId="0" fontId="19" fillId="0" borderId="12" xfId="0" applyFont="1" applyBorder="1" applyAlignment="1" applyProtection="1">
      <alignment horizontal="center" wrapText="1"/>
    </xf>
    <xf numFmtId="0" fontId="13" fillId="6" borderId="18" xfId="0" applyFont="1" applyFill="1" applyBorder="1" applyProtection="1">
      <protection locked="0"/>
    </xf>
    <xf numFmtId="0" fontId="0" fillId="0" borderId="18" xfId="0" applyBorder="1" applyProtection="1">
      <protection locked="0"/>
    </xf>
    <xf numFmtId="0" fontId="13" fillId="7" borderId="18" xfId="0" applyFont="1" applyFill="1" applyBorder="1" applyAlignment="1" applyProtection="1">
      <alignment wrapText="1"/>
      <protection locked="0"/>
    </xf>
    <xf numFmtId="0" fontId="0" fillId="7" borderId="0" xfId="0" applyFill="1" applyProtection="1">
      <protection locked="0"/>
    </xf>
    <xf numFmtId="0" fontId="0" fillId="8" borderId="18" xfId="0" applyFill="1" applyBorder="1" applyAlignment="1" applyProtection="1">
      <alignment horizontal="center"/>
    </xf>
    <xf numFmtId="0" fontId="7" fillId="2" borderId="12" xfId="0" applyFont="1" applyFill="1" applyBorder="1" applyAlignment="1" applyProtection="1">
      <alignment horizontal="center"/>
      <protection hidden="1"/>
    </xf>
    <xf numFmtId="0" fontId="7" fillId="2" borderId="12" xfId="0" applyFont="1" applyFill="1" applyBorder="1" applyProtection="1"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10" fillId="0" borderId="18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0" fontId="0" fillId="9" borderId="15" xfId="0" applyFill="1" applyBorder="1" applyAlignment="1" applyProtection="1">
      <alignment horizontal="center"/>
      <protection locked="0"/>
    </xf>
    <xf numFmtId="0" fontId="5" fillId="9" borderId="15" xfId="0" applyFont="1" applyFill="1" applyBorder="1" applyAlignment="1" applyProtection="1">
      <alignment horizontal="center"/>
      <protection locked="0"/>
    </xf>
    <xf numFmtId="0" fontId="5" fillId="9" borderId="24" xfId="0" applyFont="1" applyFill="1" applyBorder="1" applyAlignment="1" applyProtection="1">
      <alignment horizontal="center"/>
      <protection locked="0"/>
    </xf>
    <xf numFmtId="0" fontId="5" fillId="8" borderId="15" xfId="0" applyFont="1" applyFill="1" applyBorder="1" applyAlignment="1" applyProtection="1">
      <alignment horizontal="center"/>
      <protection hidden="1"/>
    </xf>
    <xf numFmtId="0" fontId="5" fillId="8" borderId="24" xfId="0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13" fillId="7" borderId="18" xfId="0" applyFont="1" applyFill="1" applyBorder="1" applyAlignment="1" applyProtection="1">
      <alignment wrapText="1"/>
      <protection hidden="1"/>
    </xf>
    <xf numFmtId="0" fontId="0" fillId="0" borderId="18" xfId="0" applyBorder="1" applyProtection="1">
      <protection hidden="1"/>
    </xf>
    <xf numFmtId="0" fontId="0" fillId="8" borderId="18" xfId="0" applyFill="1" applyBorder="1" applyProtection="1">
      <protection locked="0"/>
    </xf>
    <xf numFmtId="0" fontId="13" fillId="7" borderId="26" xfId="0" applyFont="1" applyFill="1" applyBorder="1" applyAlignment="1" applyProtection="1">
      <alignment wrapText="1"/>
      <protection hidden="1"/>
    </xf>
    <xf numFmtId="0" fontId="0" fillId="0" borderId="26" xfId="0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13" fillId="0" borderId="0" xfId="0" applyFont="1" applyFill="1" applyBorder="1" applyAlignment="1" applyProtection="1">
      <alignment wrapText="1"/>
      <protection hidden="1"/>
    </xf>
    <xf numFmtId="0" fontId="13" fillId="6" borderId="0" xfId="0" applyFont="1" applyFill="1" applyBorder="1" applyProtection="1">
      <protection locked="0"/>
    </xf>
    <xf numFmtId="0" fontId="0" fillId="0" borderId="18" xfId="0" applyFill="1" applyBorder="1" applyProtection="1">
      <protection locked="0"/>
    </xf>
    <xf numFmtId="10" fontId="0" fillId="0" borderId="18" xfId="1" applyNumberFormat="1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10" fontId="0" fillId="0" borderId="15" xfId="1" applyNumberFormat="1" applyFont="1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9" fontId="0" fillId="0" borderId="18" xfId="1" applyFont="1" applyBorder="1" applyAlignment="1" applyProtection="1">
      <alignment horizontal="center"/>
      <protection locked="0"/>
    </xf>
    <xf numFmtId="0" fontId="0" fillId="10" borderId="18" xfId="0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mruColors>
      <color rgb="FFFFFF00"/>
      <color rgb="FFFFC000"/>
      <color rgb="FFCC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39"/>
  <sheetViews>
    <sheetView tabSelected="1" workbookViewId="0">
      <pane xSplit="1" topLeftCell="B1" activePane="topRight" state="frozen"/>
      <selection activeCell="A8" sqref="A8"/>
      <selection pane="topRight"/>
    </sheetView>
  </sheetViews>
  <sheetFormatPr defaultRowHeight="14.5" x14ac:dyDescent="0.35"/>
  <cols>
    <col min="1" max="1" width="26.90625" customWidth="1"/>
    <col min="5" max="5" width="11.08984375" customWidth="1"/>
    <col min="6" max="7" width="9.08984375" hidden="1" customWidth="1"/>
    <col min="8" max="8" width="13.453125" customWidth="1"/>
    <col min="9" max="9" width="10.54296875" customWidth="1"/>
    <col min="10" max="10" width="14.90625" customWidth="1"/>
    <col min="11" max="11" width="12.36328125" customWidth="1"/>
    <col min="14" max="14" width="20.81640625" customWidth="1"/>
    <col min="15" max="15" width="19.08984375" hidden="1" customWidth="1"/>
    <col min="16" max="16" width="3.1796875" hidden="1" customWidth="1"/>
    <col min="17" max="17" width="13.08984375" customWidth="1"/>
    <col min="18" max="18" width="10" customWidth="1"/>
    <col min="19" max="19" width="10.453125" customWidth="1"/>
    <col min="20" max="20" width="10.36328125" customWidth="1"/>
    <col min="21" max="21" width="12.6328125" hidden="1" customWidth="1"/>
    <col min="22" max="22" width="12.6328125" customWidth="1"/>
    <col min="23" max="23" width="11.6328125" customWidth="1"/>
    <col min="24" max="24" width="11.36328125" customWidth="1"/>
    <col min="25" max="25" width="12.6328125" style="60" hidden="1" customWidth="1"/>
    <col min="26" max="26" width="11.36328125" customWidth="1"/>
    <col min="27" max="27" width="10.08984375" customWidth="1"/>
    <col min="28" max="28" width="15.6328125" hidden="1" customWidth="1"/>
    <col min="29" max="29" width="14.08984375" customWidth="1"/>
    <col min="30" max="30" width="8.90625" customWidth="1"/>
    <col min="31" max="31" width="14.54296875" hidden="1" customWidth="1"/>
    <col min="32" max="32" width="10.90625" customWidth="1"/>
    <col min="33" max="33" width="9" customWidth="1"/>
    <col min="34" max="34" width="12" hidden="1" customWidth="1"/>
    <col min="35" max="35" width="12" customWidth="1"/>
    <col min="36" max="36" width="8.6328125" customWidth="1"/>
    <col min="37" max="37" width="17.90625" hidden="1" customWidth="1"/>
    <col min="38" max="38" width="16.36328125" customWidth="1"/>
  </cols>
  <sheetData>
    <row r="1" spans="1:39" ht="18.5" thickBot="1" x14ac:dyDescent="0.45">
      <c r="A1" s="1" t="s">
        <v>54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Z1" s="2"/>
      <c r="AA1" s="2"/>
    </row>
    <row r="2" spans="1:39" ht="18.5" thickBot="1" x14ac:dyDescent="0.45">
      <c r="A2" s="1" t="s">
        <v>14</v>
      </c>
      <c r="B2" s="80" t="s">
        <v>13</v>
      </c>
      <c r="C2" s="81"/>
      <c r="D2" s="8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  <c r="AA2" s="2"/>
    </row>
    <row r="3" spans="1:39" ht="18" x14ac:dyDescent="0.4">
      <c r="A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2"/>
    </row>
    <row r="4" spans="1:39" x14ac:dyDescent="0.35">
      <c r="A4" t="s">
        <v>48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Z4" s="2"/>
      <c r="AA4" s="2"/>
    </row>
    <row r="5" spans="1:39" ht="15" thickBot="1" x14ac:dyDescent="0.4"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Z5" s="2"/>
      <c r="AA5" s="2"/>
    </row>
    <row r="6" spans="1:39" ht="17.5" x14ac:dyDescent="0.35">
      <c r="A6" s="3" t="s">
        <v>16</v>
      </c>
      <c r="B6" s="4" t="s">
        <v>0</v>
      </c>
      <c r="C6" s="5"/>
      <c r="D6" s="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Z6" s="2"/>
      <c r="AA6" s="2"/>
    </row>
    <row r="7" spans="1:39" ht="18" thickBot="1" x14ac:dyDescent="0.4">
      <c r="A7" s="7" t="s">
        <v>15</v>
      </c>
      <c r="B7" s="8" t="s">
        <v>1</v>
      </c>
      <c r="C7" s="9"/>
      <c r="D7" s="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Z7" s="2"/>
      <c r="AA7" s="2"/>
    </row>
    <row r="8" spans="1:39" ht="15" thickBot="1" x14ac:dyDescent="0.4">
      <c r="A8" s="10"/>
      <c r="B8" s="10"/>
      <c r="C8" s="10"/>
      <c r="D8" s="6"/>
      <c r="E8" s="10"/>
      <c r="F8" s="10"/>
      <c r="G8" s="6"/>
      <c r="H8" s="11" t="s">
        <v>51</v>
      </c>
      <c r="I8" s="12"/>
      <c r="J8" s="13"/>
      <c r="K8" s="14"/>
      <c r="L8" s="2"/>
      <c r="M8" s="2"/>
      <c r="N8" s="2"/>
      <c r="O8" s="2"/>
      <c r="P8" s="2"/>
      <c r="Q8" s="2"/>
      <c r="R8" s="2"/>
      <c r="S8" s="2"/>
      <c r="T8" s="2"/>
      <c r="U8" s="2"/>
      <c r="V8" s="69"/>
      <c r="W8" s="2"/>
      <c r="X8" s="2"/>
      <c r="Z8" s="2"/>
      <c r="AA8" s="2"/>
    </row>
    <row r="9" spans="1:39" ht="19" thickBot="1" x14ac:dyDescent="0.5">
      <c r="A9" s="41" t="s">
        <v>17</v>
      </c>
      <c r="B9" s="10"/>
      <c r="C9" s="10"/>
      <c r="D9" s="10"/>
      <c r="E9" s="10"/>
      <c r="F9" s="10"/>
      <c r="G9" s="10"/>
      <c r="H9" s="15" t="s">
        <v>18</v>
      </c>
      <c r="I9" s="16"/>
      <c r="J9" s="15" t="s">
        <v>19</v>
      </c>
      <c r="K9" s="10"/>
      <c r="L9" s="2"/>
      <c r="M9" s="2"/>
      <c r="N9" s="41" t="s">
        <v>22</v>
      </c>
      <c r="O9" s="2"/>
      <c r="P9" s="2"/>
      <c r="Q9" s="46"/>
      <c r="R9" s="2"/>
      <c r="S9" s="2"/>
      <c r="T9" s="2"/>
      <c r="U9" s="2"/>
      <c r="V9" s="67"/>
      <c r="W9" s="41"/>
      <c r="X9" s="46"/>
      <c r="Z9" s="46"/>
      <c r="AA9" s="2"/>
    </row>
    <row r="10" spans="1:39" ht="75.75" customHeight="1" thickBot="1" x14ac:dyDescent="0.4">
      <c r="A10" s="17" t="s">
        <v>2</v>
      </c>
      <c r="B10" s="18" t="s">
        <v>3</v>
      </c>
      <c r="C10" s="18" t="s">
        <v>4</v>
      </c>
      <c r="D10" s="18" t="s">
        <v>5</v>
      </c>
      <c r="E10" s="18" t="s">
        <v>6</v>
      </c>
      <c r="F10" s="48" t="s">
        <v>7</v>
      </c>
      <c r="G10" s="49" t="s">
        <v>8</v>
      </c>
      <c r="H10" s="42" t="s">
        <v>36</v>
      </c>
      <c r="I10" s="42" t="s">
        <v>52</v>
      </c>
      <c r="J10" s="35" t="s">
        <v>20</v>
      </c>
      <c r="K10" s="36" t="s">
        <v>21</v>
      </c>
      <c r="L10" s="2"/>
      <c r="M10" s="2"/>
      <c r="N10" s="45" t="s">
        <v>2</v>
      </c>
      <c r="O10" s="45" t="s">
        <v>12</v>
      </c>
      <c r="P10" s="45" t="s">
        <v>11</v>
      </c>
      <c r="Q10" s="45" t="s">
        <v>44</v>
      </c>
      <c r="R10" s="45" t="s">
        <v>45</v>
      </c>
      <c r="S10" s="45" t="s">
        <v>46</v>
      </c>
      <c r="T10" s="45" t="s">
        <v>47</v>
      </c>
      <c r="U10" s="65" t="s">
        <v>10</v>
      </c>
      <c r="V10" s="70"/>
      <c r="W10" s="45"/>
      <c r="X10" s="45"/>
      <c r="Y10" s="62"/>
      <c r="Z10" s="45"/>
      <c r="AA10" s="45"/>
      <c r="AB10" s="62"/>
      <c r="AC10" s="45"/>
      <c r="AD10" s="45"/>
      <c r="AE10" s="62"/>
      <c r="AF10" s="45"/>
      <c r="AG10" s="45"/>
      <c r="AH10" s="62"/>
      <c r="AI10" s="45"/>
      <c r="AJ10" s="45"/>
      <c r="AK10" s="62"/>
      <c r="AL10" s="45"/>
      <c r="AM10" s="45"/>
    </row>
    <row r="11" spans="1:39" x14ac:dyDescent="0.35">
      <c r="A11" s="24" t="s">
        <v>23</v>
      </c>
      <c r="B11" s="73">
        <v>7.0000000000000001E-3</v>
      </c>
      <c r="C11" s="74">
        <v>-0.11650000000000001</v>
      </c>
      <c r="D11" s="74">
        <v>3.5999999999999999E-3</v>
      </c>
      <c r="E11" s="74">
        <v>1.75E-3</v>
      </c>
      <c r="F11" s="50">
        <f t="shared" ref="F11:F18" si="0">B11*$C$6</f>
        <v>0</v>
      </c>
      <c r="G11" s="50">
        <f t="shared" ref="G11:G13" si="1">C11+(D11*$C$6)+(E11*$C$7)</f>
        <v>-0.11650000000000001</v>
      </c>
      <c r="H11" s="21"/>
      <c r="I11" s="21"/>
      <c r="J11" s="20" t="str">
        <f t="shared" ref="J11:K14" si="2">IF(ABS(F11-H11)&gt;0.3,"Špatně","Dobře")</f>
        <v>Dobře</v>
      </c>
      <c r="K11" s="22" t="str">
        <f t="shared" si="2"/>
        <v>Dobře</v>
      </c>
      <c r="L11" s="2"/>
      <c r="M11" s="2"/>
      <c r="N11" s="43" t="s">
        <v>37</v>
      </c>
      <c r="O11" s="44">
        <v>0.108</v>
      </c>
      <c r="P11" s="44">
        <f t="shared" ref="P11:P17" si="3">O11*$C$7</f>
        <v>0</v>
      </c>
      <c r="Q11" s="79"/>
      <c r="R11" s="47" t="str">
        <f>IF(ABS(Q11-O11)&gt;0.01,"Špatně","Dobře")</f>
        <v>Špatně</v>
      </c>
      <c r="S11" s="79"/>
      <c r="T11" s="47" t="str">
        <f>IF(ABS(S11-P11)&gt;0.01,"Špatně","Dobře")</f>
        <v>Dobře</v>
      </c>
      <c r="U11" s="66">
        <v>0</v>
      </c>
      <c r="V11" s="68"/>
      <c r="W11" s="64"/>
      <c r="X11" s="47"/>
      <c r="Y11" s="63"/>
      <c r="Z11" s="44"/>
      <c r="AA11" s="47"/>
      <c r="AB11" s="63"/>
      <c r="AC11" s="44"/>
      <c r="AD11" s="47"/>
      <c r="AE11" s="63"/>
      <c r="AF11" s="64"/>
      <c r="AG11" s="47"/>
      <c r="AH11" s="63"/>
      <c r="AI11" s="64"/>
      <c r="AJ11" s="47"/>
      <c r="AK11" s="63"/>
      <c r="AL11" s="72"/>
      <c r="AM11" s="47"/>
    </row>
    <row r="12" spans="1:39" x14ac:dyDescent="0.35">
      <c r="A12" s="23" t="s">
        <v>24</v>
      </c>
      <c r="B12" s="73">
        <v>1.7000000000000001E-2</v>
      </c>
      <c r="C12" s="74">
        <v>0.31850000000000001</v>
      </c>
      <c r="D12" s="74">
        <v>1.4449999999999999E-2</v>
      </c>
      <c r="E12" s="74">
        <v>-1.14E-3</v>
      </c>
      <c r="F12" s="50">
        <f t="shared" si="0"/>
        <v>0</v>
      </c>
      <c r="G12" s="50">
        <f t="shared" si="1"/>
        <v>0.31850000000000001</v>
      </c>
      <c r="H12" s="21"/>
      <c r="I12" s="21"/>
      <c r="J12" s="20" t="str">
        <f t="shared" si="2"/>
        <v>Dobře</v>
      </c>
      <c r="K12" s="22" t="str">
        <f t="shared" si="2"/>
        <v>Špatně</v>
      </c>
      <c r="L12" s="2"/>
      <c r="M12" s="2"/>
      <c r="N12" s="43" t="s">
        <v>38</v>
      </c>
      <c r="O12" s="44">
        <v>0.14599999999999999</v>
      </c>
      <c r="P12" s="44">
        <f t="shared" si="3"/>
        <v>0</v>
      </c>
      <c r="Q12" s="79"/>
      <c r="R12" s="47" t="str">
        <f t="shared" ref="R12:R18" si="4">IF(ABS(Q12-O12)&gt;0.01,"Špatně","Dobře")</f>
        <v>Špatně</v>
      </c>
      <c r="S12" s="79"/>
      <c r="T12" s="47" t="str">
        <f t="shared" ref="T12:T18" si="5">IF(ABS(S12-P12)&gt;0.01,"Špatně","Dobře")</f>
        <v>Dobře</v>
      </c>
      <c r="U12" s="66">
        <f>Y11</f>
        <v>0</v>
      </c>
      <c r="V12" s="68"/>
      <c r="W12" s="44"/>
      <c r="X12" s="47"/>
      <c r="Y12" s="63"/>
      <c r="Z12" s="44"/>
      <c r="AA12" s="47"/>
      <c r="AB12" s="63"/>
      <c r="AC12" s="44"/>
      <c r="AD12" s="47"/>
      <c r="AE12" s="63"/>
      <c r="AF12" s="44"/>
      <c r="AG12" s="47"/>
      <c r="AH12" s="63"/>
      <c r="AI12" s="44"/>
      <c r="AJ12" s="47"/>
      <c r="AK12" s="63"/>
      <c r="AL12" s="72"/>
      <c r="AM12" s="47"/>
    </row>
    <row r="13" spans="1:39" x14ac:dyDescent="0.35">
      <c r="A13" s="23" t="s">
        <v>25</v>
      </c>
      <c r="B13" s="73">
        <v>2.9000000000000001E-2</v>
      </c>
      <c r="C13" s="74">
        <v>0.25</v>
      </c>
      <c r="D13" s="74">
        <v>3.0120000000000001E-2</v>
      </c>
      <c r="E13" s="74">
        <v>-2.7000000000000001E-3</v>
      </c>
      <c r="F13" s="50">
        <f t="shared" si="0"/>
        <v>0</v>
      </c>
      <c r="G13" s="50">
        <f t="shared" si="1"/>
        <v>0.25</v>
      </c>
      <c r="H13" s="21"/>
      <c r="I13" s="21"/>
      <c r="J13" s="20" t="str">
        <f t="shared" si="2"/>
        <v>Dobře</v>
      </c>
      <c r="K13" s="22" t="str">
        <f t="shared" si="2"/>
        <v>Dobře</v>
      </c>
      <c r="L13" s="2"/>
      <c r="M13" s="2"/>
      <c r="N13" s="43" t="s">
        <v>39</v>
      </c>
      <c r="O13" s="44">
        <v>0.186</v>
      </c>
      <c r="P13" s="44">
        <f t="shared" si="3"/>
        <v>0</v>
      </c>
      <c r="Q13" s="79"/>
      <c r="R13" s="47" t="str">
        <f t="shared" si="4"/>
        <v>Špatně</v>
      </c>
      <c r="S13" s="79"/>
      <c r="T13" s="47" t="str">
        <f t="shared" si="5"/>
        <v>Dobře</v>
      </c>
      <c r="U13" s="66">
        <f>Y12</f>
        <v>0</v>
      </c>
      <c r="V13" s="68"/>
      <c r="W13" s="44"/>
      <c r="X13" s="47"/>
      <c r="Y13" s="63"/>
      <c r="Z13" s="44"/>
      <c r="AA13" s="47"/>
      <c r="AB13" s="63"/>
      <c r="AC13" s="44"/>
      <c r="AD13" s="47"/>
      <c r="AE13" s="63"/>
      <c r="AF13" s="44"/>
      <c r="AG13" s="47"/>
      <c r="AH13" s="63"/>
      <c r="AI13" s="44"/>
      <c r="AJ13" s="47"/>
      <c r="AK13" s="63"/>
      <c r="AL13" s="72"/>
      <c r="AM13" s="47"/>
    </row>
    <row r="14" spans="1:39" x14ac:dyDescent="0.35">
      <c r="A14" s="19" t="s">
        <v>26</v>
      </c>
      <c r="B14" s="75">
        <v>7.3999999999999996E-2</v>
      </c>
      <c r="C14" s="76">
        <v>1.296</v>
      </c>
      <c r="D14" s="76">
        <v>1.7100000000000001E-2</v>
      </c>
      <c r="E14" s="76">
        <v>1.43E-2</v>
      </c>
      <c r="F14" s="51">
        <f t="shared" si="0"/>
        <v>0</v>
      </c>
      <c r="G14" s="51">
        <f>C14+(D14*$C$6)+(E14*$C$7)</f>
        <v>1.296</v>
      </c>
      <c r="H14" s="21"/>
      <c r="I14" s="21"/>
      <c r="J14" s="20" t="str">
        <f t="shared" si="2"/>
        <v>Dobře</v>
      </c>
      <c r="K14" s="22" t="str">
        <f t="shared" si="2"/>
        <v>Špatně</v>
      </c>
      <c r="L14" s="2"/>
      <c r="M14" s="2"/>
      <c r="N14" s="43" t="s">
        <v>40</v>
      </c>
      <c r="O14" s="44">
        <f>1-0.818</f>
        <v>0.18200000000000005</v>
      </c>
      <c r="P14" s="44">
        <f t="shared" si="3"/>
        <v>0</v>
      </c>
      <c r="Q14" s="79"/>
      <c r="R14" s="47" t="str">
        <f t="shared" si="4"/>
        <v>Špatně</v>
      </c>
      <c r="S14" s="79"/>
      <c r="T14" s="47" t="str">
        <f t="shared" si="5"/>
        <v>Dobře</v>
      </c>
      <c r="U14" s="66">
        <f>Y13-S14</f>
        <v>0</v>
      </c>
      <c r="V14" s="68"/>
      <c r="W14" s="44"/>
      <c r="X14" s="47"/>
      <c r="Y14" s="63"/>
      <c r="Z14" s="44"/>
      <c r="AA14" s="47"/>
      <c r="AB14" s="63"/>
      <c r="AC14" s="44"/>
      <c r="AD14" s="47"/>
      <c r="AE14" s="63"/>
      <c r="AF14" s="44"/>
      <c r="AG14" s="47"/>
      <c r="AH14" s="63"/>
      <c r="AI14" s="44"/>
      <c r="AJ14" s="47"/>
      <c r="AK14" s="63"/>
      <c r="AL14" s="72"/>
      <c r="AM14" s="47"/>
    </row>
    <row r="15" spans="1:39" x14ac:dyDescent="0.35">
      <c r="A15" s="24" t="s">
        <v>27</v>
      </c>
      <c r="B15" s="73">
        <v>0.44800000000000001</v>
      </c>
      <c r="C15" s="77"/>
      <c r="D15" s="77"/>
      <c r="E15" s="77"/>
      <c r="F15" s="52">
        <f t="shared" si="0"/>
        <v>0</v>
      </c>
      <c r="G15" s="52">
        <f>SUM(G19:G21)</f>
        <v>7.8973999999999984</v>
      </c>
      <c r="H15" s="21"/>
      <c r="I15" s="26">
        <f>SUM(I19:I21)</f>
        <v>0</v>
      </c>
      <c r="J15" s="20" t="str">
        <f t="shared" ref="J15" si="6">IF(ABS(F15-H15)&gt;0.3,"Špatně","Dobře")</f>
        <v>Dobře</v>
      </c>
      <c r="K15" s="27"/>
      <c r="L15" s="2"/>
      <c r="M15" s="2"/>
      <c r="N15" s="43" t="s">
        <v>41</v>
      </c>
      <c r="O15" s="44">
        <f>0.818-0.53</f>
        <v>0.28799999999999992</v>
      </c>
      <c r="P15" s="44">
        <f t="shared" si="3"/>
        <v>0</v>
      </c>
      <c r="Q15" s="79"/>
      <c r="R15" s="47" t="str">
        <f t="shared" si="4"/>
        <v>Špatně</v>
      </c>
      <c r="S15" s="79"/>
      <c r="T15" s="47" t="str">
        <f t="shared" si="5"/>
        <v>Dobře</v>
      </c>
      <c r="U15" s="66">
        <f>Y14</f>
        <v>0</v>
      </c>
      <c r="V15" s="68"/>
      <c r="W15" s="44"/>
      <c r="X15" s="47"/>
      <c r="Y15" s="63"/>
      <c r="Z15" s="44"/>
      <c r="AA15" s="47"/>
      <c r="AB15" s="63"/>
      <c r="AC15" s="44"/>
      <c r="AD15" s="47"/>
      <c r="AE15" s="63"/>
      <c r="AF15" s="44"/>
      <c r="AG15" s="47"/>
      <c r="AH15" s="63"/>
      <c r="AI15" s="44"/>
      <c r="AJ15" s="47"/>
      <c r="AK15" s="63"/>
      <c r="AL15" s="72"/>
      <c r="AM15" s="47"/>
    </row>
    <row r="16" spans="1:39" x14ac:dyDescent="0.35">
      <c r="A16" s="23" t="s">
        <v>28</v>
      </c>
      <c r="B16" s="73">
        <v>0.124</v>
      </c>
      <c r="C16" s="74">
        <v>-2.649</v>
      </c>
      <c r="D16" s="74">
        <v>0.14630000000000001</v>
      </c>
      <c r="E16" s="74">
        <v>1.37E-2</v>
      </c>
      <c r="F16" s="50">
        <f t="shared" si="0"/>
        <v>0</v>
      </c>
      <c r="G16" s="50">
        <f t="shared" ref="G16:G18" si="7">C16+(D16*$C$6)+(E16*$C$7)</f>
        <v>-2.649</v>
      </c>
      <c r="H16" s="21"/>
      <c r="I16" s="21"/>
      <c r="J16" s="20" t="str">
        <f t="shared" ref="J16:K18" si="8">IF(ABS(F16-H16)&gt;0.3,"Špatně","Dobře")</f>
        <v>Dobře</v>
      </c>
      <c r="K16" s="22" t="str">
        <f t="shared" si="8"/>
        <v>Špatně</v>
      </c>
      <c r="L16" s="2"/>
      <c r="M16" s="2"/>
      <c r="N16" s="43" t="s">
        <v>28</v>
      </c>
      <c r="O16" s="44">
        <f>0.53-0.285</f>
        <v>0.24500000000000005</v>
      </c>
      <c r="P16" s="44">
        <f t="shared" si="3"/>
        <v>0</v>
      </c>
      <c r="Q16" s="79"/>
      <c r="R16" s="47" t="str">
        <f t="shared" si="4"/>
        <v>Špatně</v>
      </c>
      <c r="S16" s="79"/>
      <c r="T16" s="47" t="str">
        <f t="shared" si="5"/>
        <v>Dobře</v>
      </c>
      <c r="U16" s="66">
        <f>Y15</f>
        <v>0</v>
      </c>
      <c r="V16" s="68"/>
      <c r="W16" s="44"/>
      <c r="X16" s="47"/>
      <c r="Y16" s="63"/>
      <c r="Z16" s="44"/>
      <c r="AA16" s="47"/>
      <c r="AB16" s="63"/>
      <c r="AC16" s="44"/>
      <c r="AD16" s="47"/>
      <c r="AE16" s="63"/>
      <c r="AF16" s="44"/>
      <c r="AG16" s="47"/>
      <c r="AH16" s="63"/>
      <c r="AI16" s="44"/>
      <c r="AJ16" s="47"/>
      <c r="AK16" s="63"/>
      <c r="AL16" s="72"/>
      <c r="AM16" s="47"/>
    </row>
    <row r="17" spans="1:39" x14ac:dyDescent="0.35">
      <c r="A17" s="23" t="s">
        <v>29</v>
      </c>
      <c r="B17" s="73">
        <v>4.5999999999999999E-2</v>
      </c>
      <c r="C17" s="74">
        <v>-1.5920000000000001</v>
      </c>
      <c r="D17" s="74">
        <v>3.6159999999999998E-2</v>
      </c>
      <c r="E17" s="74">
        <v>1.21E-2</v>
      </c>
      <c r="F17" s="50">
        <f t="shared" si="0"/>
        <v>0</v>
      </c>
      <c r="G17" s="50">
        <f t="shared" si="7"/>
        <v>-1.5920000000000001</v>
      </c>
      <c r="H17" s="21"/>
      <c r="I17" s="21"/>
      <c r="J17" s="20" t="str">
        <f t="shared" si="8"/>
        <v>Dobře</v>
      </c>
      <c r="K17" s="22" t="str">
        <f t="shared" si="8"/>
        <v>Špatně</v>
      </c>
      <c r="L17" s="2"/>
      <c r="M17" s="2"/>
      <c r="N17" s="43" t="s">
        <v>42</v>
      </c>
      <c r="O17" s="44">
        <f>0.285-0.039</f>
        <v>0.24599999999999997</v>
      </c>
      <c r="P17" s="44">
        <f t="shared" si="3"/>
        <v>0</v>
      </c>
      <c r="Q17" s="79"/>
      <c r="R17" s="47" t="str">
        <f t="shared" si="4"/>
        <v>Špatně</v>
      </c>
      <c r="S17" s="79"/>
      <c r="T17" s="47" t="str">
        <f t="shared" si="5"/>
        <v>Dobře</v>
      </c>
      <c r="U17" s="66">
        <f>Y16</f>
        <v>0</v>
      </c>
      <c r="V17" s="68"/>
      <c r="W17" s="44"/>
      <c r="X17" s="47"/>
      <c r="Y17" s="63"/>
      <c r="Z17" s="44"/>
      <c r="AA17" s="47"/>
      <c r="AB17" s="63"/>
      <c r="AC17" s="44"/>
      <c r="AD17" s="47"/>
      <c r="AE17" s="63"/>
      <c r="AF17" s="44"/>
      <c r="AG17" s="47"/>
      <c r="AH17" s="63"/>
      <c r="AI17" s="44"/>
      <c r="AJ17" s="47"/>
      <c r="AK17" s="63"/>
      <c r="AL17" s="72"/>
      <c r="AM17" s="47"/>
    </row>
    <row r="18" spans="1:39" x14ac:dyDescent="0.35">
      <c r="A18" s="23" t="s">
        <v>30</v>
      </c>
      <c r="B18" s="73">
        <v>1.6E-2</v>
      </c>
      <c r="C18" s="74">
        <v>-0.82899999999999996</v>
      </c>
      <c r="D18" s="74">
        <v>7.7000000000000002E-3</v>
      </c>
      <c r="E18" s="74">
        <v>7.3000000000000001E-3</v>
      </c>
      <c r="F18" s="50">
        <f t="shared" si="0"/>
        <v>0</v>
      </c>
      <c r="G18" s="50">
        <f t="shared" si="7"/>
        <v>-0.82899999999999996</v>
      </c>
      <c r="H18" s="55"/>
      <c r="I18" s="21"/>
      <c r="J18" s="20" t="str">
        <f t="shared" si="8"/>
        <v>Dobře</v>
      </c>
      <c r="K18" s="22" t="str">
        <f t="shared" si="8"/>
        <v>Špatně</v>
      </c>
      <c r="L18" s="28"/>
      <c r="M18" s="28"/>
      <c r="N18" s="43" t="s">
        <v>43</v>
      </c>
      <c r="O18" s="44">
        <v>3.9E-2</v>
      </c>
      <c r="P18" s="44">
        <f>O18*$C$7</f>
        <v>0</v>
      </c>
      <c r="Q18" s="79"/>
      <c r="R18" s="47" t="str">
        <f t="shared" si="4"/>
        <v>Špatně</v>
      </c>
      <c r="S18" s="79"/>
      <c r="T18" s="47" t="str">
        <f t="shared" si="5"/>
        <v>Dobře</v>
      </c>
      <c r="U18" s="66">
        <f>Y17</f>
        <v>0</v>
      </c>
      <c r="V18" s="68"/>
      <c r="W18" s="44"/>
      <c r="X18" s="47"/>
      <c r="Y18" s="63"/>
      <c r="Z18" s="44"/>
      <c r="AA18" s="47"/>
      <c r="AB18" s="63"/>
      <c r="AC18" s="44"/>
      <c r="AD18" s="47"/>
      <c r="AE18" s="63"/>
      <c r="AF18" s="44"/>
      <c r="AG18" s="47"/>
      <c r="AH18" s="63"/>
      <c r="AI18" s="44"/>
      <c r="AJ18" s="47"/>
      <c r="AK18" s="63"/>
      <c r="AL18" s="72"/>
      <c r="AM18" s="47"/>
    </row>
    <row r="19" spans="1:39" x14ac:dyDescent="0.35">
      <c r="A19" s="24" t="s">
        <v>31</v>
      </c>
      <c r="B19" s="78"/>
      <c r="C19" s="74">
        <v>8.2143999999999995</v>
      </c>
      <c r="D19" s="74">
        <v>0.1862</v>
      </c>
      <c r="E19" s="74">
        <v>-5.8400000000000001E-2</v>
      </c>
      <c r="F19" s="50">
        <f>B19*$C$6/100</f>
        <v>0</v>
      </c>
      <c r="G19" s="50">
        <f>C19+(D19*$C$6)+(E19*$C$7)</f>
        <v>8.2143999999999995</v>
      </c>
      <c r="H19" s="20" t="s">
        <v>9</v>
      </c>
      <c r="I19" s="21"/>
      <c r="J19" s="20"/>
      <c r="K19" s="22" t="str">
        <f>IF(ABS(G19-I19)&gt;0.3,"Špatně","Dobře")</f>
        <v>Špatně</v>
      </c>
      <c r="L19" s="2"/>
      <c r="M19" s="2"/>
      <c r="N19" s="38"/>
      <c r="O19" s="2"/>
      <c r="P19" s="2"/>
      <c r="Q19" s="2"/>
      <c r="R19" s="2"/>
      <c r="S19" s="2"/>
      <c r="T19" s="2"/>
      <c r="U19" s="2"/>
      <c r="V19" s="67"/>
      <c r="W19" s="2"/>
      <c r="X19" s="2"/>
      <c r="Z19" s="2"/>
      <c r="AA19" s="2"/>
      <c r="AB19" s="2"/>
      <c r="AC19" s="2"/>
      <c r="AD19" s="2"/>
      <c r="AE19" s="2"/>
      <c r="AG19" s="2"/>
      <c r="AH19" s="2"/>
      <c r="AI19" s="2"/>
      <c r="AJ19" s="2"/>
      <c r="AK19" s="60"/>
    </row>
    <row r="20" spans="1:39" x14ac:dyDescent="0.35">
      <c r="A20" s="24" t="s">
        <v>32</v>
      </c>
      <c r="B20" s="78"/>
      <c r="C20" s="74">
        <v>7.181</v>
      </c>
      <c r="D20" s="74">
        <v>0.22339999999999999</v>
      </c>
      <c r="E20" s="74">
        <v>-6.6299999999999998E-2</v>
      </c>
      <c r="F20" s="50">
        <f>B20*$C$6/100</f>
        <v>0</v>
      </c>
      <c r="G20" s="50">
        <f>C20+(D20*$C$6)+(E20*$C$7)</f>
        <v>7.181</v>
      </c>
      <c r="H20" s="20" t="s">
        <v>9</v>
      </c>
      <c r="I20" s="21"/>
      <c r="J20" s="20"/>
      <c r="K20" s="22" t="str">
        <f>IF(ABS(G20-I20)&gt;0.3,"Špatně","Dobře")</f>
        <v>Špatně</v>
      </c>
      <c r="L20" s="2"/>
      <c r="M20" s="2"/>
      <c r="N20" s="71"/>
      <c r="W20" s="2"/>
      <c r="X20" s="2"/>
      <c r="Z20" s="2"/>
      <c r="AA20" s="2"/>
    </row>
    <row r="21" spans="1:39" x14ac:dyDescent="0.35">
      <c r="A21" s="24" t="s">
        <v>33</v>
      </c>
      <c r="B21" s="78"/>
      <c r="C21" s="74">
        <v>-7.4980000000000002</v>
      </c>
      <c r="D21" s="74">
        <v>9.7600000000000006E-2</v>
      </c>
      <c r="E21" s="74">
        <v>4.8959999999999997E-2</v>
      </c>
      <c r="F21" s="50">
        <f>B21*$C$6/100</f>
        <v>0</v>
      </c>
      <c r="G21" s="50">
        <f>C21+(D21*$C$6)+(E21*$C$7)</f>
        <v>-7.4980000000000002</v>
      </c>
      <c r="H21" s="20" t="s">
        <v>9</v>
      </c>
      <c r="I21" s="21"/>
      <c r="J21" s="20"/>
      <c r="K21" s="22" t="str">
        <f>IF(ABS(G21-I21)&gt;0.3,"Špatně","Dobře")</f>
        <v>Špatně</v>
      </c>
      <c r="L21" s="2"/>
      <c r="M21" s="2"/>
      <c r="N21" s="38"/>
      <c r="O21" s="2"/>
      <c r="P21" s="2"/>
      <c r="Q21" s="2"/>
      <c r="R21" s="2"/>
      <c r="S21" s="2"/>
      <c r="T21" s="2"/>
      <c r="U21" s="2"/>
    </row>
    <row r="22" spans="1:39" x14ac:dyDescent="0.35">
      <c r="A22" s="24" t="s">
        <v>34</v>
      </c>
      <c r="B22" s="30"/>
      <c r="C22" s="25"/>
      <c r="D22" s="25"/>
      <c r="E22" s="25"/>
      <c r="F22" s="53">
        <f>F11+F12+F13</f>
        <v>0</v>
      </c>
      <c r="G22" s="53">
        <f>G11+G12+G13</f>
        <v>0.45200000000000001</v>
      </c>
      <c r="H22" s="56">
        <f>SUM(H11:H13)</f>
        <v>0</v>
      </c>
      <c r="I22" s="26">
        <f>SUM(I11:I13)</f>
        <v>0</v>
      </c>
      <c r="J22" s="20" t="str">
        <f t="shared" ref="J22:J24" si="9">IF(ABS(F22-H22)&gt;0.3,"Špatně","Dobře")</f>
        <v>Dobře</v>
      </c>
      <c r="K22" s="39" t="str">
        <f>IF(ABS(G22-I22)&gt;0.3,"Špatně","Dobře")</f>
        <v>Špatně</v>
      </c>
      <c r="L22" s="28"/>
      <c r="M22" s="28"/>
      <c r="N22" s="38"/>
      <c r="W22" s="2"/>
      <c r="X22" s="2"/>
      <c r="Z22" s="2"/>
      <c r="AA22" s="2"/>
      <c r="AE22" s="29"/>
    </row>
    <row r="23" spans="1:39" ht="15" thickBot="1" x14ac:dyDescent="0.4">
      <c r="A23" s="24" t="s">
        <v>35</v>
      </c>
      <c r="B23" s="31"/>
      <c r="C23" s="25"/>
      <c r="D23" s="25"/>
      <c r="E23" s="25"/>
      <c r="F23" s="52">
        <f>F16+F17+F18</f>
        <v>0</v>
      </c>
      <c r="G23" s="52">
        <f>G16+G17+G18</f>
        <v>-5.0699999999999994</v>
      </c>
      <c r="H23" s="56">
        <f>SUM(H16:H18)</f>
        <v>0</v>
      </c>
      <c r="I23" s="58">
        <f>SUM(I16:I18)</f>
        <v>0</v>
      </c>
      <c r="J23" s="20" t="str">
        <f t="shared" si="9"/>
        <v>Dobře</v>
      </c>
      <c r="K23" s="40" t="str">
        <f t="shared" ref="K23:K24" si="10">IF(ABS(G23-I23)&gt;0.3,"Špatně","Dobře")</f>
        <v>Špatně</v>
      </c>
      <c r="L23" s="28"/>
      <c r="M23" s="28"/>
      <c r="N23" s="38"/>
      <c r="O23" s="2"/>
      <c r="P23" s="2"/>
      <c r="Q23" s="2"/>
      <c r="R23" s="2"/>
      <c r="S23" s="2"/>
      <c r="T23" s="2"/>
      <c r="U23" s="2"/>
      <c r="W23" s="28"/>
      <c r="X23" s="28"/>
      <c r="Y23" s="61"/>
      <c r="Z23" s="28"/>
      <c r="AA23" s="28"/>
      <c r="AB23" s="29"/>
      <c r="AC23" s="29"/>
      <c r="AD23" s="29"/>
      <c r="AE23" s="29"/>
    </row>
    <row r="24" spans="1:39" ht="16" thickBot="1" x14ac:dyDescent="0.4">
      <c r="A24" s="32" t="s">
        <v>53</v>
      </c>
      <c r="B24" s="33"/>
      <c r="C24" s="34"/>
      <c r="D24" s="34"/>
      <c r="E24" s="34"/>
      <c r="F24" s="54">
        <f>F14+F15+2*F22+2*F23</f>
        <v>0</v>
      </c>
      <c r="G24" s="54">
        <f>G14+G15+2*G22+2*G23</f>
        <v>-4.2600000000000193E-2</v>
      </c>
      <c r="H24" s="59">
        <f>H14+H15+2*H22+2*H23</f>
        <v>0</v>
      </c>
      <c r="I24" s="57">
        <f>I14+I15+2*I22+2*I23</f>
        <v>0</v>
      </c>
      <c r="J24" s="20" t="str">
        <f t="shared" si="9"/>
        <v>Dobře</v>
      </c>
      <c r="K24" s="40" t="str">
        <f t="shared" si="10"/>
        <v>Dobře</v>
      </c>
      <c r="L24" s="2"/>
      <c r="M24" s="2"/>
      <c r="N24" s="37"/>
      <c r="O24" s="28"/>
      <c r="P24" s="28"/>
      <c r="Q24" s="28"/>
      <c r="R24" s="28"/>
      <c r="S24" s="28"/>
      <c r="T24" s="28"/>
      <c r="U24" s="28"/>
      <c r="V24" s="29"/>
    </row>
    <row r="25" spans="1:39" ht="15" thickBot="1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8"/>
    </row>
    <row r="26" spans="1:39" x14ac:dyDescent="0.35">
      <c r="C26" s="83" t="s">
        <v>50</v>
      </c>
      <c r="D26" s="84"/>
      <c r="E26" s="84"/>
      <c r="F26" s="84"/>
      <c r="G26" s="84"/>
      <c r="H26" s="84"/>
      <c r="I26" s="85"/>
      <c r="J26" s="2"/>
      <c r="K26" s="2"/>
      <c r="L26" s="2"/>
      <c r="M26" s="2"/>
      <c r="N26" s="38"/>
    </row>
    <row r="27" spans="1:39" ht="15" thickBot="1" x14ac:dyDescent="0.4">
      <c r="B27" s="2"/>
      <c r="C27" s="86" t="s">
        <v>49</v>
      </c>
      <c r="D27" s="87"/>
      <c r="E27" s="87"/>
      <c r="F27" s="87"/>
      <c r="G27" s="87"/>
      <c r="H27" s="87"/>
      <c r="I27" s="88"/>
      <c r="J27" s="2"/>
      <c r="K27" s="2"/>
      <c r="L27" s="2"/>
      <c r="M27" s="2"/>
    </row>
    <row r="28" spans="1:39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9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39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39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39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Z32" s="2"/>
      <c r="AA32" s="2"/>
    </row>
    <row r="33" spans="2:27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Z33" s="2"/>
      <c r="AA33" s="2"/>
    </row>
    <row r="34" spans="2:27" x14ac:dyDescent="0.3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Z34" s="2"/>
      <c r="AA34" s="2"/>
    </row>
    <row r="35" spans="2:27" x14ac:dyDescent="0.3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Z35" s="2"/>
      <c r="AA35" s="2"/>
    </row>
    <row r="36" spans="2:27" x14ac:dyDescent="0.3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Z36" s="2"/>
      <c r="AA36" s="2"/>
    </row>
    <row r="37" spans="2:27" x14ac:dyDescent="0.3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Z37" s="2"/>
      <c r="AA37" s="2"/>
    </row>
    <row r="38" spans="2:27" x14ac:dyDescent="0.3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Z38" s="2"/>
      <c r="AA38" s="2"/>
    </row>
    <row r="39" spans="2:27" x14ac:dyDescent="0.3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Z39" s="2"/>
      <c r="AA39" s="2"/>
    </row>
  </sheetData>
  <sheetProtection formatCells="0" formatColumns="0" formatRows="0" insertColumns="0" insertRows="0" selectLockedCells="1"/>
  <mergeCells count="3">
    <mergeCell ref="B2:D2"/>
    <mergeCell ref="C26:I26"/>
    <mergeCell ref="C27:I2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doc. RNDr. Jan Švec, Ph.D. et Ph.D.</cp:lastModifiedBy>
  <dcterms:created xsi:type="dcterms:W3CDTF">2013-03-07T09:56:41Z</dcterms:created>
  <dcterms:modified xsi:type="dcterms:W3CDTF">2023-02-20T01:15:20Z</dcterms:modified>
</cp:coreProperties>
</file>