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Jan\Projects\OPVK2_2_PIlik2010\Prednasky\BiomechanikaOPVK\3 HrazdaUhlovaRychlost\ZadaniHrazdaUhlRychlost\"/>
    </mc:Choice>
  </mc:AlternateContent>
  <xr:revisionPtr revIDLastSave="0" documentId="13_ncr:1_{37832C27-C48B-4DA9-B027-C72B43274B8E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5" i="1" l="1"/>
  <c r="L13" i="1"/>
  <c r="L10" i="1"/>
  <c r="W51" i="1"/>
  <c r="E51" i="1"/>
  <c r="E49" i="1"/>
  <c r="E30" i="1"/>
  <c r="W29" i="1"/>
  <c r="E29" i="1" s="1"/>
  <c r="K19" i="1"/>
  <c r="L19" i="1"/>
  <c r="I19" i="1"/>
  <c r="K18" i="1"/>
  <c r="I18" i="1"/>
  <c r="K17" i="1"/>
  <c r="N17" i="1"/>
  <c r="I17" i="1"/>
  <c r="X16" i="1"/>
  <c r="W15" i="1"/>
  <c r="X15" i="1"/>
  <c r="K15" i="1"/>
  <c r="I15" i="1"/>
  <c r="W14" i="1"/>
  <c r="X14" i="1" s="1"/>
  <c r="K14" i="1"/>
  <c r="N14" i="1"/>
  <c r="I14" i="1"/>
  <c r="W13" i="1"/>
  <c r="X13" i="1" s="1"/>
  <c r="K13" i="1"/>
  <c r="I13" i="1"/>
  <c r="X12" i="1"/>
  <c r="K12" i="1"/>
  <c r="N12" i="1"/>
  <c r="I12" i="1"/>
  <c r="X11" i="1"/>
  <c r="K11" i="1"/>
  <c r="L11" i="1"/>
  <c r="I11" i="1"/>
  <c r="X10" i="1"/>
  <c r="K10" i="1"/>
  <c r="I10" i="1"/>
  <c r="AD9" i="1"/>
  <c r="P12" i="1"/>
  <c r="AB9" i="1"/>
  <c r="X9" i="1"/>
  <c r="K9" i="1"/>
  <c r="I9" i="1"/>
  <c r="N19" i="1"/>
  <c r="S11" i="1"/>
  <c r="N15" i="1"/>
  <c r="L14" i="1"/>
  <c r="L18" i="1"/>
  <c r="R11" i="1"/>
  <c r="R15" i="1"/>
  <c r="S15" i="1"/>
  <c r="R9" i="1"/>
  <c r="S9" i="1"/>
  <c r="R14" i="1"/>
  <c r="S14" i="1"/>
  <c r="R12" i="1"/>
  <c r="S12" i="1"/>
  <c r="N10" i="1"/>
  <c r="N13" i="1"/>
  <c r="N18" i="1"/>
  <c r="N9" i="1"/>
  <c r="J16" i="1"/>
  <c r="L9" i="1"/>
  <c r="L12" i="1"/>
  <c r="K16" i="1"/>
  <c r="I16" i="1"/>
  <c r="L17" i="1"/>
  <c r="N11" i="1"/>
  <c r="AE9" i="1"/>
  <c r="R16" i="1"/>
  <c r="R10" i="1"/>
  <c r="R20" i="1" s="1"/>
  <c r="S10" i="1"/>
  <c r="I20" i="1"/>
  <c r="R13" i="1"/>
  <c r="S13" i="1"/>
  <c r="Q3" i="1"/>
  <c r="W31" i="1" s="1"/>
  <c r="E31" i="1" s="1"/>
  <c r="S16" i="1"/>
  <c r="N16" i="1"/>
  <c r="L16" i="1"/>
  <c r="S20" i="1"/>
  <c r="AC14" i="1" l="1"/>
  <c r="AD14" i="1" s="1"/>
  <c r="AC15" i="1"/>
  <c r="AD15" i="1" s="1"/>
  <c r="AC10" i="1"/>
  <c r="AD10" i="1" s="1"/>
  <c r="W42" i="1"/>
  <c r="AC16" i="1"/>
  <c r="AD16" i="1" s="1"/>
  <c r="AC13" i="1"/>
  <c r="AD13" i="1" s="1"/>
  <c r="AC12" i="1"/>
  <c r="AD12" i="1" s="1"/>
  <c r="AA9" i="1"/>
  <c r="Z10" i="1" s="1"/>
  <c r="AA10" i="1" s="1"/>
  <c r="Z11" i="1" s="1"/>
  <c r="AA11" i="1" s="1"/>
  <c r="AC11" i="1"/>
  <c r="AD11" i="1" s="1"/>
  <c r="Z12" i="1" l="1"/>
  <c r="AA12" i="1"/>
  <c r="Z13" i="1" s="1"/>
  <c r="AA13" i="1" s="1"/>
  <c r="Z14" i="1" s="1"/>
  <c r="AA14" i="1" s="1"/>
  <c r="Z15" i="1" s="1"/>
  <c r="AA15" i="1" s="1"/>
  <c r="Z16" i="1" s="1"/>
  <c r="AA16" i="1" s="1"/>
  <c r="AE16" i="1"/>
  <c r="P9" i="1"/>
  <c r="P10" i="1"/>
  <c r="AE15" i="1"/>
  <c r="P15" i="1"/>
  <c r="AE12" i="1"/>
  <c r="E42" i="1"/>
  <c r="AE11" i="1"/>
  <c r="P14" i="1"/>
  <c r="AE13" i="1"/>
  <c r="P16" i="1"/>
  <c r="AE10" i="1"/>
  <c r="P13" i="1"/>
  <c r="P11" i="1"/>
  <c r="AE14" i="1"/>
  <c r="AE17" i="1" l="1"/>
  <c r="W28" i="1" s="1"/>
  <c r="W32" i="1" l="1"/>
  <c r="E28" i="1"/>
  <c r="W38" i="1"/>
  <c r="W53" i="1"/>
  <c r="E53" i="1" s="1"/>
  <c r="E38" i="1" l="1"/>
  <c r="W43" i="1"/>
  <c r="W33" i="1"/>
  <c r="E32" i="1"/>
  <c r="W34" i="1" l="1"/>
  <c r="E33" i="1"/>
  <c r="W52" i="1"/>
  <c r="E52" i="1" s="1"/>
  <c r="W46" i="1"/>
  <c r="E46" i="1" s="1"/>
  <c r="E43" i="1"/>
  <c r="W54" i="1"/>
  <c r="E54" i="1" s="1"/>
  <c r="W35" i="1" l="1"/>
  <c r="E35" i="1" s="1"/>
  <c r="E34" i="1"/>
  <c r="W50" i="1"/>
  <c r="E50" i="1" s="1"/>
</calcChain>
</file>

<file path=xl/sharedStrings.xml><?xml version="1.0" encoding="utf-8"?>
<sst xmlns="http://schemas.openxmlformats.org/spreadsheetml/2006/main" count="110" uniqueCount="93">
  <si>
    <t>Moment setrvačnosti cvičence ve visu je</t>
  </si>
  <si>
    <r>
      <t>kg.m</t>
    </r>
    <r>
      <rPr>
        <i/>
        <vertAlign val="superscript"/>
        <sz val="12"/>
        <rFont val="Arial CE"/>
        <charset val="238"/>
      </rPr>
      <t>2</t>
    </r>
  </si>
  <si>
    <t>zadej</t>
  </si>
  <si>
    <t>hmotnost(kg)=</t>
  </si>
  <si>
    <t>frontální rovina</t>
  </si>
  <si>
    <t>symetrická poloha</t>
  </si>
  <si>
    <t>výšku(cm)=</t>
  </si>
  <si>
    <t>Viz minulé cvičení</t>
  </si>
  <si>
    <t>segment</t>
  </si>
  <si>
    <r>
      <t>B</t>
    </r>
    <r>
      <rPr>
        <b/>
        <vertAlign val="subscript"/>
        <sz val="10"/>
        <rFont val="Arial CE"/>
        <family val="2"/>
        <charset val="238"/>
      </rPr>
      <t xml:space="preserve">0 </t>
    </r>
    <r>
      <rPr>
        <b/>
        <sz val="10"/>
        <rFont val="Arial CE"/>
        <family val="2"/>
        <charset val="238"/>
      </rPr>
      <t>[kg.cm</t>
    </r>
    <r>
      <rPr>
        <b/>
        <vertAlign val="superscript"/>
        <sz val="10"/>
        <rFont val="Arial CE"/>
        <family val="2"/>
        <charset val="238"/>
      </rPr>
      <t>2</t>
    </r>
    <r>
      <rPr>
        <b/>
        <sz val="10"/>
        <rFont val="Arial CE"/>
        <family val="2"/>
        <charset val="238"/>
      </rPr>
      <t>]</t>
    </r>
  </si>
  <si>
    <r>
      <t>B</t>
    </r>
    <r>
      <rPr>
        <b/>
        <vertAlign val="subscript"/>
        <sz val="10"/>
        <rFont val="Arial CE"/>
        <family val="2"/>
        <charset val="238"/>
      </rPr>
      <t xml:space="preserve">1 </t>
    </r>
    <r>
      <rPr>
        <b/>
        <sz val="10"/>
        <rFont val="Arial CE"/>
        <family val="2"/>
        <charset val="238"/>
      </rPr>
      <t>[kg.cm</t>
    </r>
    <r>
      <rPr>
        <b/>
        <vertAlign val="superscript"/>
        <sz val="10"/>
        <rFont val="Arial CE"/>
        <family val="2"/>
        <charset val="238"/>
      </rPr>
      <t>2</t>
    </r>
    <r>
      <rPr>
        <b/>
        <sz val="10"/>
        <rFont val="Arial CE"/>
        <family val="2"/>
        <charset val="238"/>
      </rPr>
      <t>]</t>
    </r>
  </si>
  <si>
    <r>
      <t>B</t>
    </r>
    <r>
      <rPr>
        <b/>
        <vertAlign val="subscript"/>
        <sz val="10"/>
        <rFont val="Arial CE"/>
        <family val="2"/>
        <charset val="238"/>
      </rPr>
      <t xml:space="preserve">2 </t>
    </r>
    <r>
      <rPr>
        <b/>
        <sz val="10"/>
        <rFont val="Arial CE"/>
        <family val="2"/>
        <charset val="238"/>
      </rPr>
      <t>[kg.cm]</t>
    </r>
  </si>
  <si>
    <t>B0</t>
  </si>
  <si>
    <t>B1</t>
  </si>
  <si>
    <t>B2</t>
  </si>
  <si>
    <t>hmotnost segmentu [kg]</t>
  </si>
  <si>
    <r>
      <t>J</t>
    </r>
    <r>
      <rPr>
        <b/>
        <vertAlign val="subscript"/>
        <sz val="10"/>
        <rFont val="Arial CE"/>
        <family val="2"/>
        <charset val="238"/>
      </rPr>
      <t>0</t>
    </r>
    <r>
      <rPr>
        <b/>
        <sz val="10"/>
        <rFont val="Arial CE"/>
        <family val="2"/>
        <charset val="238"/>
      </rPr>
      <t>= [kgcm</t>
    </r>
    <r>
      <rPr>
        <b/>
        <vertAlign val="superscript"/>
        <sz val="10"/>
        <rFont val="Arial CE"/>
        <family val="2"/>
        <charset val="238"/>
      </rPr>
      <t>2</t>
    </r>
    <r>
      <rPr>
        <b/>
        <sz val="10"/>
        <rFont val="Arial CE"/>
        <family val="2"/>
        <charset val="238"/>
      </rPr>
      <t>]</t>
    </r>
  </si>
  <si>
    <t>y=</t>
  </si>
  <si>
    <r>
      <t>Kontrola J</t>
    </r>
    <r>
      <rPr>
        <b/>
        <vertAlign val="subscript"/>
        <sz val="10"/>
        <rFont val="Arial CE"/>
        <charset val="238"/>
      </rPr>
      <t>0</t>
    </r>
  </si>
  <si>
    <r>
      <t>J</t>
    </r>
    <r>
      <rPr>
        <b/>
        <vertAlign val="subscript"/>
        <sz val="10"/>
        <rFont val="Arial CE"/>
        <family val="2"/>
        <charset val="238"/>
      </rPr>
      <t>0</t>
    </r>
    <r>
      <rPr>
        <b/>
        <sz val="10"/>
        <rFont val="Arial CE"/>
        <family val="2"/>
        <charset val="238"/>
      </rPr>
      <t>= [kgm</t>
    </r>
    <r>
      <rPr>
        <b/>
        <vertAlign val="superscript"/>
        <sz val="10"/>
        <rFont val="Arial CE"/>
        <family val="2"/>
        <charset val="238"/>
      </rPr>
      <t>2</t>
    </r>
    <r>
      <rPr>
        <b/>
        <sz val="10"/>
        <rFont val="Arial CE"/>
        <family val="2"/>
        <charset val="238"/>
      </rPr>
      <t>]</t>
    </r>
  </si>
  <si>
    <t>kontrola</t>
  </si>
  <si>
    <r>
      <t>Vzdálenost těžiště segmentu od hrazdy, d</t>
    </r>
    <r>
      <rPr>
        <b/>
        <vertAlign val="subscript"/>
        <sz val="10"/>
        <rFont val="Arial CE"/>
        <charset val="238"/>
      </rPr>
      <t>I</t>
    </r>
    <r>
      <rPr>
        <b/>
        <sz val="10"/>
        <rFont val="Arial CE"/>
        <family val="2"/>
        <charset val="238"/>
      </rPr>
      <t>= [m]</t>
    </r>
  </si>
  <si>
    <r>
      <t>Kontrola d</t>
    </r>
    <r>
      <rPr>
        <b/>
        <vertAlign val="subscript"/>
        <sz val="10"/>
        <rFont val="Arial CE"/>
        <charset val="238"/>
      </rPr>
      <t>i</t>
    </r>
  </si>
  <si>
    <r>
      <t>J= [kg.m</t>
    </r>
    <r>
      <rPr>
        <b/>
        <vertAlign val="superscript"/>
        <sz val="10"/>
        <rFont val="Arial CE"/>
        <charset val="238"/>
      </rPr>
      <t>2</t>
    </r>
    <r>
      <rPr>
        <b/>
        <sz val="10"/>
        <rFont val="Arial CE"/>
        <family val="2"/>
        <charset val="238"/>
      </rPr>
      <t>]</t>
    </r>
  </si>
  <si>
    <t>j=</t>
  </si>
  <si>
    <t>SEGMENT</t>
  </si>
  <si>
    <t>Koef</t>
  </si>
  <si>
    <t>di[cm]</t>
  </si>
  <si>
    <t>Zcti[cm]</t>
  </si>
  <si>
    <t>Knci[cm]</t>
  </si>
  <si>
    <t>koef</t>
  </si>
  <si>
    <t>ri[cm]</t>
  </si>
  <si>
    <t>ri[m]</t>
  </si>
  <si>
    <t>součin</t>
  </si>
  <si>
    <t>noha</t>
  </si>
  <si>
    <t>ruka</t>
  </si>
  <si>
    <t>bérec</t>
  </si>
  <si>
    <t>předloktí</t>
  </si>
  <si>
    <t>stehno</t>
  </si>
  <si>
    <t>nadloktí</t>
  </si>
  <si>
    <t>hlava+krk</t>
  </si>
  <si>
    <t>trup</t>
  </si>
  <si>
    <t>hlava a krk</t>
  </si>
  <si>
    <t>noha-výška</t>
  </si>
  <si>
    <t>vrchní část trupu</t>
  </si>
  <si>
    <t>střední část trupu</t>
  </si>
  <si>
    <t>spodní část trupu</t>
  </si>
  <si>
    <t>celkem (pozor na počet segmentů)</t>
  </si>
  <si>
    <t>Upozornění: Vyplňte prosím jen zelené buňky, ostatní jsou zamčené a nelze jejich obsah měnit</t>
  </si>
  <si>
    <r>
      <t xml:space="preserve">Jakou úhlovou rychlost nabere gymnasta při veletoči? Výpočet: </t>
    </r>
    <r>
      <rPr>
        <b/>
        <sz val="14"/>
        <rFont val="Calibri"/>
        <family val="2"/>
        <charset val="238"/>
      </rPr>
      <t>ω</t>
    </r>
    <r>
      <rPr>
        <b/>
        <vertAlign val="superscript"/>
        <sz val="14"/>
        <rFont val="Calibri"/>
        <family val="2"/>
        <charset val="238"/>
      </rPr>
      <t>2</t>
    </r>
    <r>
      <rPr>
        <b/>
        <sz val="12"/>
        <rFont val="Arial CE"/>
        <charset val="238"/>
      </rPr>
      <t xml:space="preserve"> = 4 * r</t>
    </r>
    <r>
      <rPr>
        <b/>
        <vertAlign val="subscript"/>
        <sz val="12"/>
        <rFont val="Arial CE"/>
        <charset val="238"/>
      </rPr>
      <t>T</t>
    </r>
    <r>
      <rPr>
        <b/>
        <sz val="12"/>
        <rFont val="Arial CE"/>
        <charset val="238"/>
      </rPr>
      <t xml:space="preserve"> * m*g / J</t>
    </r>
  </si>
  <si>
    <t>Kontrola</t>
  </si>
  <si>
    <t>Výpočty</t>
  </si>
  <si>
    <r>
      <t>Vzdálenost těžiště těla od hrazdy r</t>
    </r>
    <r>
      <rPr>
        <vertAlign val="subscript"/>
        <sz val="10"/>
        <rFont val="Arial CE"/>
        <charset val="238"/>
      </rPr>
      <t>T</t>
    </r>
    <r>
      <rPr>
        <sz val="11"/>
        <color theme="1"/>
        <rFont val="Calibri"/>
        <family val="2"/>
        <charset val="238"/>
        <scheme val="minor"/>
      </rPr>
      <t>:</t>
    </r>
  </si>
  <si>
    <t>m</t>
  </si>
  <si>
    <t>Viz výpočet z minulého cvičení</t>
  </si>
  <si>
    <t>Hmotnost těla m:</t>
  </si>
  <si>
    <t>kg</t>
  </si>
  <si>
    <t>Vložte znovu údaj z buňky C5</t>
  </si>
  <si>
    <t>Gravitační zrychlení g: (9,81)</t>
  </si>
  <si>
    <r>
      <t>m*s</t>
    </r>
    <r>
      <rPr>
        <vertAlign val="superscript"/>
        <sz val="10"/>
        <rFont val="Arial CE"/>
        <charset val="238"/>
      </rPr>
      <t>-2</t>
    </r>
  </si>
  <si>
    <t>Vložte</t>
  </si>
  <si>
    <t>Moment setrvačnosti těla J:</t>
  </si>
  <si>
    <r>
      <t>kg*m</t>
    </r>
    <r>
      <rPr>
        <vertAlign val="superscript"/>
        <sz val="10"/>
        <rFont val="Arial CE"/>
        <charset val="238"/>
      </rPr>
      <t>2</t>
    </r>
  </si>
  <si>
    <t>Vložte údaj z buňky Q20</t>
  </si>
  <si>
    <r>
      <t xml:space="preserve">Kvadrát úhlové rychlosti </t>
    </r>
    <r>
      <rPr>
        <sz val="10"/>
        <rFont val="Calibri"/>
        <family val="2"/>
        <charset val="238"/>
      </rPr>
      <t>ω</t>
    </r>
    <r>
      <rPr>
        <vertAlign val="superscript"/>
        <sz val="10"/>
        <rFont val="Arial CE"/>
        <charset val="238"/>
      </rPr>
      <t>2</t>
    </r>
  </si>
  <si>
    <r>
      <t>rad</t>
    </r>
    <r>
      <rPr>
        <vertAlign val="superscript"/>
        <sz val="10"/>
        <rFont val="Arial CE"/>
        <charset val="238"/>
      </rPr>
      <t>2</t>
    </r>
    <r>
      <rPr>
        <sz val="11"/>
        <color theme="1"/>
        <rFont val="Calibri"/>
        <family val="2"/>
        <charset val="238"/>
        <scheme val="minor"/>
      </rPr>
      <t>*s</t>
    </r>
    <r>
      <rPr>
        <vertAlign val="superscript"/>
        <sz val="10"/>
        <rFont val="Arial CE"/>
        <charset val="238"/>
      </rPr>
      <t>-2</t>
    </r>
  </si>
  <si>
    <t>Vypočtěte podle uvedeného vzorce</t>
  </si>
  <si>
    <r>
      <t xml:space="preserve">Výsledná úhlová rychlost </t>
    </r>
    <r>
      <rPr>
        <sz val="10"/>
        <rFont val="Calibri"/>
        <family val="2"/>
        <charset val="238"/>
      </rPr>
      <t>ω</t>
    </r>
    <r>
      <rPr>
        <sz val="7.5"/>
        <rFont val="Arial CE"/>
        <charset val="238"/>
      </rPr>
      <t>:</t>
    </r>
  </si>
  <si>
    <t>rad/s</t>
  </si>
  <si>
    <r>
      <t>Odpovídající frekvence otáčení f</t>
    </r>
    <r>
      <rPr>
        <vertAlign val="subscript"/>
        <sz val="10"/>
        <rFont val="Arial CE"/>
        <charset val="238"/>
      </rPr>
      <t>OT</t>
    </r>
    <r>
      <rPr>
        <sz val="11"/>
        <color theme="1"/>
        <rFont val="Calibri"/>
        <family val="2"/>
        <charset val="238"/>
        <scheme val="minor"/>
      </rPr>
      <t>:</t>
    </r>
  </si>
  <si>
    <t>otáček/s</t>
  </si>
  <si>
    <r>
      <t>Odpovídající perioda otáčení T</t>
    </r>
    <r>
      <rPr>
        <vertAlign val="subscript"/>
        <sz val="10"/>
        <rFont val="Arial CE"/>
        <charset val="238"/>
      </rPr>
      <t>OT</t>
    </r>
    <r>
      <rPr>
        <sz val="11"/>
        <color theme="1"/>
        <rFont val="Calibri"/>
        <family val="2"/>
        <charset val="238"/>
        <scheme val="minor"/>
      </rPr>
      <t>:</t>
    </r>
  </si>
  <si>
    <t>s</t>
  </si>
  <si>
    <r>
      <t>Jaká bude působit na gymnastu odstředivá síla? Vzorec: F</t>
    </r>
    <r>
      <rPr>
        <b/>
        <vertAlign val="subscript"/>
        <sz val="12"/>
        <rFont val="Arial CE"/>
        <charset val="238"/>
      </rPr>
      <t>d</t>
    </r>
    <r>
      <rPr>
        <b/>
        <sz val="12"/>
        <rFont val="Arial CE"/>
        <charset val="238"/>
      </rPr>
      <t>=m*r</t>
    </r>
    <r>
      <rPr>
        <b/>
        <vertAlign val="subscript"/>
        <sz val="12"/>
        <rFont val="Arial CE"/>
        <charset val="238"/>
      </rPr>
      <t>T</t>
    </r>
    <r>
      <rPr>
        <b/>
        <sz val="12"/>
        <rFont val="Arial CE"/>
        <charset val="238"/>
      </rPr>
      <t>*</t>
    </r>
    <r>
      <rPr>
        <b/>
        <sz val="14"/>
        <rFont val="Calibri"/>
        <family val="2"/>
        <charset val="238"/>
      </rPr>
      <t>ω</t>
    </r>
    <r>
      <rPr>
        <b/>
        <vertAlign val="superscript"/>
        <sz val="12"/>
        <rFont val="Arial CE"/>
        <charset val="238"/>
      </rPr>
      <t>2</t>
    </r>
  </si>
  <si>
    <t>Fd:</t>
  </si>
  <si>
    <t>N</t>
  </si>
  <si>
    <t>Jakou silou se musí držet gymnasta aby nespadl?</t>
  </si>
  <si>
    <t>Vzorec: Odstředivá síla + gravitační síla F = Fd+Fg</t>
  </si>
  <si>
    <t>Gravitační síla Fg = m*g:</t>
  </si>
  <si>
    <t>Celková síla F=Fd+Fg</t>
  </si>
  <si>
    <r>
      <t>Jaké váze m</t>
    </r>
    <r>
      <rPr>
        <vertAlign val="subscript"/>
        <sz val="12"/>
        <rFont val="Arial CE"/>
        <charset val="238"/>
      </rPr>
      <t>odp</t>
    </r>
    <r>
      <rPr>
        <sz val="12"/>
        <rFont val="Arial CE"/>
        <charset val="238"/>
      </rPr>
      <t xml:space="preserve"> v kg tato síla odpovídá?</t>
    </r>
  </si>
  <si>
    <r>
      <t>m</t>
    </r>
    <r>
      <rPr>
        <vertAlign val="subscript"/>
        <sz val="10"/>
        <rFont val="Arial CE"/>
        <charset val="238"/>
      </rPr>
      <t>odp</t>
    </r>
  </si>
  <si>
    <t>Jak moc se tyto výsledky liší od těch pro odhadovanou rychlost 1 otočka za sekundu?</t>
  </si>
  <si>
    <t>Odhadovaná frekvence otáčení:</t>
  </si>
  <si>
    <t>1 (viz minulé cvičení)</t>
  </si>
  <si>
    <t>Rozdíl od odhadované frekvence otáčení:</t>
  </si>
  <si>
    <t>Odhadovaná úhlová rychlost</t>
  </si>
  <si>
    <t>2 pi [rad/s] (viz minulé cvičení)</t>
  </si>
  <si>
    <t>Rozdíl od odhadované úhlové rychlosti:</t>
  </si>
  <si>
    <t>Odhadovaná celková síla:</t>
  </si>
  <si>
    <t>Rozdíl od odhadované celkové.síly:</t>
  </si>
  <si>
    <t>Aby zvýšil úhlovou rychlost a tak překonal tření a dostal se opět do stoje na rukou na vrcholu hrazdy, co může gymnasta udělat?</t>
  </si>
  <si>
    <t>Příjmení a jméno: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</si>
</sst>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8" x14ac:knownFonts="1">
    <font>
      <sz val="11"/>
      <color theme="1"/>
      <name val="Calibri"/>
      <family val="2"/>
      <charset val="238"/>
      <scheme val="minor"/>
    </font>
    <font>
      <b/>
      <sz val="20"/>
      <name val="Arial CE"/>
      <family val="2"/>
      <charset val="238"/>
    </font>
    <font>
      <b/>
      <i/>
      <sz val="14"/>
      <name val="Arial CE"/>
      <family val="2"/>
      <charset val="238"/>
    </font>
    <font>
      <i/>
      <sz val="12"/>
      <name val="Arial CE"/>
      <family val="2"/>
      <charset val="238"/>
    </font>
    <font>
      <i/>
      <vertAlign val="superscript"/>
      <sz val="12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vertAlign val="subscript"/>
      <sz val="10"/>
      <name val="Arial CE"/>
      <charset val="238"/>
    </font>
    <font>
      <b/>
      <vertAlign val="superscript"/>
      <sz val="10"/>
      <name val="Arial CE"/>
      <charset val="238"/>
    </font>
    <font>
      <sz val="10"/>
      <color indexed="14"/>
      <name val="Arial CE"/>
      <family val="2"/>
      <charset val="238"/>
    </font>
    <font>
      <b/>
      <sz val="12"/>
      <name val="Arial CE"/>
      <charset val="238"/>
    </font>
    <font>
      <b/>
      <sz val="14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bscript"/>
      <sz val="12"/>
      <name val="Arial CE"/>
      <charset val="238"/>
    </font>
    <font>
      <vertAlign val="subscript"/>
      <sz val="10"/>
      <name val="Arial CE"/>
      <charset val="238"/>
    </font>
    <font>
      <vertAlign val="superscript"/>
      <sz val="10"/>
      <name val="Arial CE"/>
      <charset val="238"/>
    </font>
    <font>
      <sz val="10"/>
      <name val="Calibri"/>
      <family val="2"/>
      <charset val="238"/>
    </font>
    <font>
      <sz val="7.5"/>
      <name val="Arial CE"/>
      <charset val="238"/>
    </font>
    <font>
      <b/>
      <vertAlign val="superscript"/>
      <sz val="12"/>
      <name val="Arial CE"/>
      <charset val="238"/>
    </font>
    <font>
      <sz val="12"/>
      <name val="Arial CE"/>
      <charset val="238"/>
    </font>
    <font>
      <vertAlign val="subscript"/>
      <sz val="12"/>
      <name val="Arial CE"/>
      <charset val="238"/>
    </font>
    <font>
      <b/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Arial Black"/>
      <family val="2"/>
      <charset val="238"/>
    </font>
    <font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/>
    <xf numFmtId="0" fontId="0" fillId="0" borderId="0" xfId="0" applyAlignment="1" applyProtection="1"/>
    <xf numFmtId="0" fontId="0" fillId="0" borderId="0" xfId="0" applyProtection="1">
      <protection locked="0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3" fillId="0" borderId="0" xfId="0" applyFont="1" applyProtection="1"/>
    <xf numFmtId="2" fontId="0" fillId="0" borderId="0" xfId="0" applyNumberFormat="1" applyProtection="1">
      <protection locked="0"/>
    </xf>
    <xf numFmtId="0" fontId="5" fillId="2" borderId="2" xfId="0" applyFont="1" applyFill="1" applyBorder="1" applyAlignment="1" applyProtection="1">
      <alignment horizontal="right"/>
    </xf>
    <xf numFmtId="0" fontId="5" fillId="2" borderId="3" xfId="0" applyFont="1" applyFill="1" applyBorder="1" applyAlignment="1" applyProtection="1">
      <alignment horizontal="right"/>
    </xf>
    <xf numFmtId="0" fontId="5" fillId="3" borderId="4" xfId="0" applyFont="1" applyFill="1" applyBorder="1" applyAlignment="1" applyProtection="1">
      <protection locked="0"/>
    </xf>
    <xf numFmtId="0" fontId="5" fillId="0" borderId="0" xfId="0" applyFont="1" applyAlignment="1" applyProtection="1"/>
    <xf numFmtId="0" fontId="0" fillId="0" borderId="0" xfId="0" applyFill="1" applyProtection="1">
      <protection locked="0"/>
    </xf>
    <xf numFmtId="0" fontId="5" fillId="2" borderId="5" xfId="0" applyFont="1" applyFill="1" applyBorder="1" applyProtection="1"/>
    <xf numFmtId="0" fontId="5" fillId="2" borderId="6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protection locked="0"/>
    </xf>
    <xf numFmtId="2" fontId="0" fillId="0" borderId="0" xfId="0" applyNumberFormat="1" applyProtection="1"/>
    <xf numFmtId="0" fontId="25" fillId="0" borderId="0" xfId="0" applyFont="1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/>
    <xf numFmtId="0" fontId="6" fillId="4" borderId="8" xfId="0" applyFont="1" applyFill="1" applyBorder="1" applyProtection="1"/>
    <xf numFmtId="0" fontId="6" fillId="4" borderId="9" xfId="0" applyFont="1" applyFill="1" applyBorder="1" applyAlignment="1" applyProtection="1">
      <alignment horizontal="center" wrapText="1"/>
    </xf>
    <xf numFmtId="0" fontId="6" fillId="0" borderId="10" xfId="0" applyFont="1" applyBorder="1" applyAlignment="1" applyProtection="1">
      <alignment horizontal="center" wrapText="1"/>
    </xf>
    <xf numFmtId="0" fontId="6" fillId="7" borderId="11" xfId="0" applyFont="1" applyFill="1" applyBorder="1" applyAlignment="1" applyProtection="1">
      <alignment horizontal="center" wrapText="1"/>
    </xf>
    <xf numFmtId="0" fontId="6" fillId="4" borderId="12" xfId="0" applyFont="1" applyFill="1" applyBorder="1" applyAlignment="1" applyProtection="1">
      <alignment horizontal="center" wrapText="1"/>
    </xf>
    <xf numFmtId="0" fontId="6" fillId="4" borderId="13" xfId="0" applyFont="1" applyFill="1" applyBorder="1" applyAlignment="1" applyProtection="1">
      <alignment horizontal="center" wrapText="1"/>
    </xf>
    <xf numFmtId="0" fontId="6" fillId="7" borderId="9" xfId="0" applyFont="1" applyFill="1" applyBorder="1" applyAlignment="1" applyProtection="1">
      <alignment horizontal="center" wrapText="1"/>
    </xf>
    <xf numFmtId="0" fontId="6" fillId="0" borderId="9" xfId="0" applyFont="1" applyBorder="1" applyAlignment="1" applyProtection="1">
      <alignment horizontal="center" wrapText="1"/>
    </xf>
    <xf numFmtId="0" fontId="6" fillId="4" borderId="14" xfId="0" applyFont="1" applyFill="1" applyBorder="1" applyAlignment="1" applyProtection="1">
      <alignment horizontal="center" wrapText="1"/>
    </xf>
    <xf numFmtId="0" fontId="24" fillId="0" borderId="11" xfId="0" applyFont="1" applyFill="1" applyBorder="1" applyAlignment="1" applyProtection="1">
      <alignment wrapText="1"/>
      <protection hidden="1"/>
    </xf>
    <xf numFmtId="0" fontId="24" fillId="0" borderId="0" xfId="0" applyFont="1" applyFill="1" applyBorder="1" applyAlignment="1" applyProtection="1">
      <alignment wrapText="1"/>
      <protection hidden="1"/>
    </xf>
    <xf numFmtId="0" fontId="24" fillId="0" borderId="11" xfId="0" applyFont="1" applyFill="1" applyBorder="1" applyAlignment="1" applyProtection="1">
      <alignment wrapText="1"/>
      <protection locked="0"/>
    </xf>
    <xf numFmtId="0" fontId="0" fillId="5" borderId="15" xfId="0" applyFill="1" applyBorder="1" applyProtection="1"/>
    <xf numFmtId="164" fontId="0" fillId="5" borderId="16" xfId="0" applyNumberFormat="1" applyFill="1" applyBorder="1" applyAlignment="1" applyProtection="1"/>
    <xf numFmtId="2" fontId="0" fillId="3" borderId="7" xfId="0" applyNumberFormat="1" applyFill="1" applyBorder="1" applyProtection="1">
      <protection locked="0"/>
    </xf>
    <xf numFmtId="2" fontId="0" fillId="5" borderId="17" xfId="0" applyNumberFormat="1" applyFill="1" applyBorder="1" applyProtection="1"/>
    <xf numFmtId="2" fontId="0" fillId="7" borderId="11" xfId="0" applyNumberFormat="1" applyFill="1" applyBorder="1" applyProtection="1"/>
    <xf numFmtId="165" fontId="0" fillId="8" borderId="11" xfId="0" applyNumberFormat="1" applyFill="1" applyBorder="1" applyProtection="1">
      <protection locked="0"/>
    </xf>
    <xf numFmtId="0" fontId="0" fillId="7" borderId="11" xfId="0" applyFill="1" applyBorder="1" applyProtection="1"/>
    <xf numFmtId="2" fontId="0" fillId="3" borderId="18" xfId="0" applyNumberFormat="1" applyFill="1" applyBorder="1" applyProtection="1">
      <protection locked="0"/>
    </xf>
    <xf numFmtId="2" fontId="0" fillId="7" borderId="19" xfId="0" applyNumberFormat="1" applyFill="1" applyBorder="1" applyProtection="1"/>
    <xf numFmtId="2" fontId="0" fillId="3" borderId="16" xfId="0" applyNumberFormat="1" applyFill="1" applyBorder="1" applyProtection="1">
      <protection locked="0"/>
    </xf>
    <xf numFmtId="0" fontId="0" fillId="5" borderId="16" xfId="0" applyFill="1" applyBorder="1" applyProtection="1"/>
    <xf numFmtId="0" fontId="0" fillId="7" borderId="20" xfId="0" applyFill="1" applyBorder="1" applyProtection="1"/>
    <xf numFmtId="0" fontId="24" fillId="0" borderId="11" xfId="0" applyFont="1" applyFill="1" applyBorder="1" applyProtection="1">
      <protection hidden="1"/>
    </xf>
    <xf numFmtId="0" fontId="0" fillId="0" borderId="1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1" xfId="0" applyFill="1" applyBorder="1" applyProtection="1">
      <protection locked="0"/>
    </xf>
    <xf numFmtId="0" fontId="24" fillId="0" borderId="0" xfId="0" applyFont="1" applyFill="1" applyBorder="1" applyProtection="1">
      <protection locked="0"/>
    </xf>
    <xf numFmtId="0" fontId="0" fillId="5" borderId="21" xfId="0" applyFill="1" applyBorder="1" applyProtection="1"/>
    <xf numFmtId="164" fontId="0" fillId="5" borderId="11" xfId="0" applyNumberFormat="1" applyFill="1" applyBorder="1" applyAlignment="1" applyProtection="1"/>
    <xf numFmtId="0" fontId="11" fillId="0" borderId="0" xfId="0" applyFont="1" applyFill="1" applyBorder="1" applyProtection="1">
      <protection locked="0"/>
    </xf>
    <xf numFmtId="0" fontId="0" fillId="5" borderId="22" xfId="0" applyFill="1" applyBorder="1" applyAlignment="1" applyProtection="1"/>
    <xf numFmtId="0" fontId="0" fillId="5" borderId="1" xfId="0" applyFill="1" applyBorder="1" applyAlignment="1" applyProtection="1"/>
    <xf numFmtId="2" fontId="0" fillId="5" borderId="23" xfId="0" applyNumberFormat="1" applyFill="1" applyBorder="1" applyAlignment="1" applyProtection="1"/>
    <xf numFmtId="2" fontId="0" fillId="5" borderId="24" xfId="0" applyNumberFormat="1" applyFill="1" applyBorder="1" applyProtection="1"/>
    <xf numFmtId="2" fontId="0" fillId="5" borderId="25" xfId="0" applyNumberFormat="1" applyFill="1" applyBorder="1" applyProtection="1"/>
    <xf numFmtId="2" fontId="0" fillId="7" borderId="18" xfId="0" applyNumberFormat="1" applyFill="1" applyBorder="1" applyProtection="1"/>
    <xf numFmtId="0" fontId="0" fillId="5" borderId="26" xfId="0" applyFill="1" applyBorder="1" applyProtection="1"/>
    <xf numFmtId="0" fontId="0" fillId="5" borderId="27" xfId="0" applyFill="1" applyBorder="1" applyProtection="1"/>
    <xf numFmtId="2" fontId="0" fillId="5" borderId="28" xfId="0" applyNumberFormat="1" applyFill="1" applyBorder="1" applyProtection="1"/>
    <xf numFmtId="0" fontId="0" fillId="5" borderId="28" xfId="0" applyFill="1" applyBorder="1" applyProtection="1"/>
    <xf numFmtId="0" fontId="0" fillId="5" borderId="29" xfId="0" applyFill="1" applyBorder="1" applyProtection="1"/>
    <xf numFmtId="0" fontId="0" fillId="5" borderId="22" xfId="0" applyFill="1" applyBorder="1" applyProtection="1"/>
    <xf numFmtId="2" fontId="0" fillId="5" borderId="1" xfId="0" applyNumberFormat="1" applyFill="1" applyBorder="1" applyProtection="1"/>
    <xf numFmtId="0" fontId="0" fillId="5" borderId="1" xfId="0" applyFill="1" applyBorder="1" applyProtection="1"/>
    <xf numFmtId="0" fontId="0" fillId="5" borderId="30" xfId="0" applyFill="1" applyBorder="1" applyProtection="1"/>
    <xf numFmtId="164" fontId="0" fillId="5" borderId="31" xfId="0" applyNumberFormat="1" applyFill="1" applyBorder="1" applyAlignment="1" applyProtection="1"/>
    <xf numFmtId="164" fontId="0" fillId="5" borderId="32" xfId="0" applyNumberFormat="1" applyFill="1" applyBorder="1" applyAlignment="1" applyProtection="1"/>
    <xf numFmtId="0" fontId="0" fillId="5" borderId="33" xfId="0" applyFill="1" applyBorder="1" applyProtection="1"/>
    <xf numFmtId="0" fontId="0" fillId="5" borderId="34" xfId="0" applyFill="1" applyBorder="1" applyProtection="1"/>
    <xf numFmtId="0" fontId="0" fillId="5" borderId="35" xfId="0" applyFill="1" applyBorder="1" applyProtection="1"/>
    <xf numFmtId="0" fontId="0" fillId="6" borderId="36" xfId="0" applyFill="1" applyBorder="1" applyProtection="1"/>
    <xf numFmtId="0" fontId="0" fillId="0" borderId="37" xfId="0" applyBorder="1" applyAlignment="1" applyProtection="1"/>
    <xf numFmtId="0" fontId="0" fillId="0" borderId="38" xfId="0" applyBorder="1" applyAlignment="1" applyProtection="1"/>
    <xf numFmtId="0" fontId="0" fillId="0" borderId="39" xfId="0" applyBorder="1" applyAlignment="1" applyProtection="1"/>
    <xf numFmtId="0" fontId="0" fillId="0" borderId="40" xfId="0" applyBorder="1" applyAlignment="1" applyProtection="1"/>
    <xf numFmtId="2" fontId="0" fillId="0" borderId="40" xfId="0" applyNumberFormat="1" applyBorder="1" applyAlignment="1" applyProtection="1"/>
    <xf numFmtId="0" fontId="0" fillId="0" borderId="41" xfId="0" applyBorder="1" applyProtection="1"/>
    <xf numFmtId="0" fontId="0" fillId="0" borderId="42" xfId="0" applyBorder="1" applyProtection="1"/>
    <xf numFmtId="0" fontId="0" fillId="8" borderId="42" xfId="0" applyFill="1" applyBorder="1" applyProtection="1">
      <protection locked="0"/>
    </xf>
    <xf numFmtId="0" fontId="0" fillId="8" borderId="42" xfId="0" applyFill="1" applyBorder="1" applyProtection="1"/>
    <xf numFmtId="0" fontId="0" fillId="7" borderId="43" xfId="0" applyFill="1" applyBorder="1" applyProtection="1"/>
    <xf numFmtId="0" fontId="5" fillId="0" borderId="0" xfId="0" applyFont="1"/>
    <xf numFmtId="0" fontId="0" fillId="0" borderId="0" xfId="0" applyAlignment="1" applyProtection="1">
      <protection locked="0"/>
    </xf>
    <xf numFmtId="0" fontId="12" fillId="0" borderId="0" xfId="0" applyFont="1" applyProtection="1">
      <protection locked="0"/>
    </xf>
    <xf numFmtId="0" fontId="0" fillId="7" borderId="0" xfId="0" applyFill="1" applyAlignment="1" applyProtection="1">
      <protection hidden="1"/>
    </xf>
    <xf numFmtId="0" fontId="0" fillId="0" borderId="0" xfId="0" applyProtection="1">
      <protection hidden="1"/>
    </xf>
    <xf numFmtId="0" fontId="0" fillId="8" borderId="0" xfId="0" applyFill="1" applyAlignment="1" applyProtection="1">
      <protection locked="0"/>
    </xf>
    <xf numFmtId="2" fontId="0" fillId="8" borderId="0" xfId="0" applyNumberFormat="1" applyFill="1" applyAlignment="1" applyProtection="1">
      <protection locked="0"/>
    </xf>
    <xf numFmtId="2" fontId="0" fillId="0" borderId="0" xfId="0" applyNumberFormat="1" applyProtection="1">
      <protection hidden="1"/>
    </xf>
    <xf numFmtId="0" fontId="0" fillId="0" borderId="0" xfId="0" applyFill="1" applyProtection="1"/>
    <xf numFmtId="0" fontId="0" fillId="0" borderId="0" xfId="0" applyFill="1" applyAlignment="1" applyProtection="1">
      <protection locked="0"/>
    </xf>
    <xf numFmtId="0" fontId="0" fillId="0" borderId="0" xfId="0" applyFill="1" applyAlignment="1" applyProtection="1"/>
    <xf numFmtId="0" fontId="0" fillId="8" borderId="0" xfId="0" applyFill="1" applyProtection="1">
      <protection locked="0"/>
    </xf>
    <xf numFmtId="0" fontId="0" fillId="0" borderId="0" xfId="0" applyFill="1" applyProtection="1">
      <protection hidden="1"/>
    </xf>
    <xf numFmtId="0" fontId="12" fillId="0" borderId="0" xfId="0" applyFont="1" applyFill="1" applyProtection="1"/>
    <xf numFmtId="0" fontId="12" fillId="0" borderId="0" xfId="0" applyFont="1" applyProtection="1"/>
    <xf numFmtId="0" fontId="21" fillId="0" borderId="0" xfId="0" applyFont="1" applyProtection="1"/>
    <xf numFmtId="0" fontId="0" fillId="7" borderId="0" xfId="0" applyFill="1" applyProtection="1"/>
    <xf numFmtId="0" fontId="23" fillId="0" borderId="0" xfId="0" applyFont="1" applyAlignment="1" applyProtection="1">
      <protection locked="0"/>
    </xf>
    <xf numFmtId="0" fontId="26" fillId="0" borderId="0" xfId="0" applyFont="1" applyProtection="1"/>
    <xf numFmtId="0" fontId="27" fillId="8" borderId="0" xfId="0" applyFont="1" applyFill="1" applyAlignment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193675</xdr:colOff>
      <xdr:row>5</xdr:row>
      <xdr:rowOff>60325</xdr:rowOff>
    </xdr:from>
    <xdr:to>
      <xdr:col>12</xdr:col>
      <xdr:colOff>26984</xdr:colOff>
      <xdr:row>7</xdr:row>
      <xdr:rowOff>33121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AE5D813-9514-44AA-A900-8D33BCDDAC6A}"/>
            </a:ext>
          </a:extLst>
        </xdr:cNvPr>
        <xdr:cNvSpPr>
          <a:spLocks noChangeArrowheads="1"/>
        </xdr:cNvSpPr>
      </xdr:nvSpPr>
      <xdr:spPr bwMode="auto">
        <a:xfrm>
          <a:off x="4803775" y="1063625"/>
          <a:ext cx="1717671" cy="328256"/>
        </a:xfrm>
        <a:prstGeom prst="wedgeRoundRectCallout">
          <a:avLst>
            <a:gd name="adj1" fmla="val 6648"/>
            <a:gd name="adj2" fmla="val 73528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1" i="0" strike="noStrike">
              <a:solidFill>
                <a:srgbClr val="000000"/>
              </a:solidFill>
              <a:latin typeface="Arial CE"/>
            </a:rPr>
            <a:t>J</a:t>
          </a:r>
          <a:r>
            <a:rPr lang="cs-CZ" sz="1100" b="1" i="0" strike="noStrike" baseline="-25000">
              <a:solidFill>
                <a:srgbClr val="000000"/>
              </a:solidFill>
              <a:latin typeface="Arial CE"/>
            </a:rPr>
            <a:t>0 </a:t>
          </a:r>
          <a:r>
            <a:rPr lang="cs-CZ" sz="1100" b="1" i="0" strike="noStrike">
              <a:solidFill>
                <a:srgbClr val="000000"/>
              </a:solidFill>
              <a:latin typeface="Arial CE"/>
            </a:rPr>
            <a:t>=B</a:t>
          </a:r>
          <a:r>
            <a:rPr lang="cs-CZ" sz="1100" b="1" i="0" strike="noStrike" baseline="-25000">
              <a:solidFill>
                <a:srgbClr val="000000"/>
              </a:solidFill>
              <a:latin typeface="Arial CE"/>
            </a:rPr>
            <a:t>0</a:t>
          </a:r>
          <a:r>
            <a:rPr lang="cs-CZ" sz="1100" b="1" i="0" strike="noStrike">
              <a:solidFill>
                <a:srgbClr val="000000"/>
              </a:solidFill>
              <a:latin typeface="Arial CE"/>
            </a:rPr>
            <a:t> + B</a:t>
          </a:r>
          <a:r>
            <a:rPr lang="cs-CZ" sz="1100" b="1" i="0" strike="noStrike" baseline="-25000">
              <a:solidFill>
                <a:srgbClr val="000000"/>
              </a:solidFill>
              <a:latin typeface="Arial CE"/>
            </a:rPr>
            <a:t>1</a:t>
          </a:r>
          <a:r>
            <a:rPr lang="cs-CZ" sz="1100" b="1" i="0" strike="noStrike">
              <a:solidFill>
                <a:srgbClr val="000000"/>
              </a:solidFill>
              <a:latin typeface="Arial CE"/>
            </a:rPr>
            <a:t> * m + B</a:t>
          </a:r>
          <a:r>
            <a:rPr lang="cs-CZ" sz="1100" b="1" i="0" strike="noStrike" baseline="-25000">
              <a:solidFill>
                <a:srgbClr val="000000"/>
              </a:solidFill>
              <a:latin typeface="Arial CE"/>
            </a:rPr>
            <a:t>2</a:t>
          </a:r>
          <a:r>
            <a:rPr lang="cs-CZ" sz="1100" b="1" i="0" strike="noStrike">
              <a:solidFill>
                <a:srgbClr val="000000"/>
              </a:solidFill>
              <a:latin typeface="Arial CE"/>
            </a:rPr>
            <a:t> * v</a:t>
          </a:r>
        </a:p>
      </xdr:txBody>
    </xdr:sp>
    <xdr:clientData/>
  </xdr:twoCellAnchor>
  <xdr:twoCellAnchor editAs="oneCell">
    <xdr:from>
      <xdr:col>14</xdr:col>
      <xdr:colOff>718609</xdr:colOff>
      <xdr:row>3</xdr:row>
      <xdr:rowOff>113242</xdr:rowOff>
    </xdr:from>
    <xdr:to>
      <xdr:col>19</xdr:col>
      <xdr:colOff>171464</xdr:colOff>
      <xdr:row>6</xdr:row>
      <xdr:rowOff>129129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F5D2DCC-32EC-451B-ADF7-3B5640722BEA}"/>
            </a:ext>
          </a:extLst>
        </xdr:cNvPr>
        <xdr:cNvSpPr>
          <a:spLocks noChangeArrowheads="1"/>
        </xdr:cNvSpPr>
      </xdr:nvSpPr>
      <xdr:spPr bwMode="auto">
        <a:xfrm>
          <a:off x="8922809" y="748242"/>
          <a:ext cx="2034130" cy="568337"/>
        </a:xfrm>
        <a:prstGeom prst="wedgeRoundRectCallout">
          <a:avLst>
            <a:gd name="adj1" fmla="val -4185"/>
            <a:gd name="adj2" fmla="val 71310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100" b="0" i="0" strike="noStrike">
              <a:solidFill>
                <a:srgbClr val="000000"/>
              </a:solidFill>
              <a:latin typeface="Arial CE"/>
            </a:rPr>
            <a:t>J= J</a:t>
          </a:r>
          <a:r>
            <a:rPr lang="cs-CZ" sz="1100" b="0" i="0" strike="noStrike" baseline="-25000">
              <a:solidFill>
                <a:srgbClr val="000000"/>
              </a:solidFill>
              <a:latin typeface="Arial CE"/>
            </a:rPr>
            <a:t>0</a:t>
          </a:r>
          <a:r>
            <a:rPr lang="cs-CZ" sz="1100" b="0" i="0" strike="noStrike">
              <a:solidFill>
                <a:srgbClr val="000000"/>
              </a:solidFill>
              <a:latin typeface="Arial CE"/>
            </a:rPr>
            <a:t> [kgm</a:t>
          </a:r>
          <a:r>
            <a:rPr lang="cs-CZ" sz="1100" b="0" i="0" strike="noStrike" baseline="30000">
              <a:solidFill>
                <a:srgbClr val="000000"/>
              </a:solidFill>
              <a:latin typeface="Arial CE"/>
            </a:rPr>
            <a:t>2</a:t>
          </a:r>
          <a:r>
            <a:rPr lang="cs-CZ" sz="1100" b="0" i="0" strike="noStrike">
              <a:solidFill>
                <a:srgbClr val="000000"/>
              </a:solidFill>
              <a:latin typeface="Arial CE"/>
            </a:rPr>
            <a:t>] + hmotnost segmentu[kg] * d</a:t>
          </a:r>
          <a:r>
            <a:rPr lang="cs-CZ" sz="1100" b="0" i="0" strike="noStrike" baseline="30000">
              <a:solidFill>
                <a:srgbClr val="000000"/>
              </a:solidFill>
              <a:latin typeface="Arial CE"/>
            </a:rPr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7"/>
  <sheetViews>
    <sheetView tabSelected="1" zoomScale="70" zoomScaleNormal="70" workbookViewId="0">
      <selection activeCell="E8" sqref="E8"/>
    </sheetView>
  </sheetViews>
  <sheetFormatPr defaultRowHeight="14.5" x14ac:dyDescent="0.35"/>
  <cols>
    <col min="2" max="2" width="32.453125" customWidth="1"/>
    <col min="3" max="3" width="10" customWidth="1"/>
    <col min="5" max="5" width="8.7265625" customWidth="1"/>
    <col min="6" max="6" width="0.26953125" customWidth="1"/>
    <col min="7" max="7" width="0.1796875" customWidth="1"/>
    <col min="8" max="8" width="0.26953125" hidden="1" customWidth="1"/>
    <col min="9" max="9" width="9.26953125" customWidth="1"/>
    <col min="11" max="11" width="0.26953125" customWidth="1"/>
    <col min="15" max="15" width="10.54296875" customWidth="1"/>
    <col min="18" max="18" width="0.1796875" customWidth="1"/>
    <col min="22" max="23" width="0.36328125" customWidth="1"/>
    <col min="24" max="24" width="0.26953125" customWidth="1"/>
    <col min="26" max="29" width="0.1796875" customWidth="1"/>
    <col min="30" max="31" width="0.26953125" customWidth="1"/>
  </cols>
  <sheetData>
    <row r="1" spans="1:33" x14ac:dyDescent="0.35">
      <c r="A1" s="1"/>
      <c r="B1" s="1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8" x14ac:dyDescent="0.8">
      <c r="A2" s="1"/>
      <c r="B2" s="101" t="s">
        <v>92</v>
      </c>
      <c r="C2" s="102"/>
      <c r="D2" s="88"/>
      <c r="E2" s="88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25" x14ac:dyDescent="0.5">
      <c r="A3" s="1">
        <v>2026</v>
      </c>
      <c r="B3" s="4" t="s">
        <v>0</v>
      </c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5">
        <f>SUM(Q9:Q14)*2 +Q15+Q16</f>
        <v>0</v>
      </c>
      <c r="R3" s="1"/>
      <c r="S3" s="6" t="s">
        <v>1</v>
      </c>
      <c r="T3" s="7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5" thickBot="1" x14ac:dyDescent="0.4">
      <c r="A4" s="1"/>
      <c r="B4" s="1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6" thickBot="1" x14ac:dyDescent="0.4">
      <c r="A5" s="8" t="s">
        <v>2</v>
      </c>
      <c r="B5" s="9" t="s">
        <v>3</v>
      </c>
      <c r="C5" s="10"/>
      <c r="D5" s="2"/>
      <c r="E5" s="11" t="s">
        <v>4</v>
      </c>
      <c r="F5" s="2"/>
      <c r="G5" s="2"/>
      <c r="H5" s="2"/>
      <c r="I5" s="2"/>
      <c r="J5" s="11" t="s">
        <v>5</v>
      </c>
      <c r="K5" s="1"/>
      <c r="L5" s="1"/>
      <c r="M5" s="1"/>
      <c r="N5" s="1"/>
      <c r="O5" s="1"/>
      <c r="P5" s="1"/>
      <c r="Q5" s="1"/>
      <c r="R5" s="1"/>
      <c r="S5" s="1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2"/>
      <c r="AG5" s="3"/>
    </row>
    <row r="6" spans="1:33" ht="16" thickBot="1" x14ac:dyDescent="0.4">
      <c r="A6" s="13"/>
      <c r="B6" s="14" t="s">
        <v>6</v>
      </c>
      <c r="C6" s="15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2"/>
      <c r="AG6" s="3"/>
    </row>
    <row r="7" spans="1:33" ht="19" thickBot="1" x14ac:dyDescent="0.5">
      <c r="A7" s="1"/>
      <c r="B7" s="1"/>
      <c r="C7" s="2"/>
      <c r="D7" s="2"/>
      <c r="E7" s="2"/>
      <c r="F7" s="2"/>
      <c r="G7" s="2"/>
      <c r="H7" s="2"/>
      <c r="I7" s="2"/>
      <c r="J7" s="1"/>
      <c r="K7" s="1"/>
      <c r="L7" s="16"/>
      <c r="M7" s="1"/>
      <c r="N7" s="1"/>
      <c r="O7" s="1" t="s">
        <v>7</v>
      </c>
      <c r="P7" s="1"/>
      <c r="Q7" s="1"/>
      <c r="R7" s="1"/>
      <c r="S7" s="1"/>
      <c r="T7" s="3"/>
      <c r="U7" s="12"/>
      <c r="V7" s="17"/>
      <c r="W7" s="12"/>
      <c r="X7" s="12"/>
      <c r="Y7" s="18"/>
      <c r="Z7" s="17"/>
      <c r="AA7" s="12"/>
      <c r="AB7" s="19"/>
      <c r="AC7" s="19"/>
      <c r="AD7" s="19"/>
      <c r="AE7" s="19"/>
      <c r="AF7" s="19"/>
      <c r="AG7" s="3"/>
    </row>
    <row r="8" spans="1:33" ht="72" customHeight="1" thickTop="1" thickBot="1" x14ac:dyDescent="0.45">
      <c r="A8" s="1"/>
      <c r="B8" s="20" t="s">
        <v>8</v>
      </c>
      <c r="C8" s="21" t="s">
        <v>9</v>
      </c>
      <c r="D8" s="21" t="s">
        <v>10</v>
      </c>
      <c r="E8" s="21" t="s">
        <v>11</v>
      </c>
      <c r="F8" s="21" t="s">
        <v>12</v>
      </c>
      <c r="G8" s="21" t="s">
        <v>13</v>
      </c>
      <c r="H8" s="21" t="s">
        <v>14</v>
      </c>
      <c r="I8" s="21" t="s">
        <v>15</v>
      </c>
      <c r="J8" s="21" t="s">
        <v>16</v>
      </c>
      <c r="K8" s="22" t="s">
        <v>17</v>
      </c>
      <c r="L8" s="23" t="s">
        <v>18</v>
      </c>
      <c r="M8" s="24" t="s">
        <v>19</v>
      </c>
      <c r="N8" s="25" t="s">
        <v>20</v>
      </c>
      <c r="O8" s="21" t="s">
        <v>21</v>
      </c>
      <c r="P8" s="26" t="s">
        <v>22</v>
      </c>
      <c r="Q8" s="21" t="s">
        <v>23</v>
      </c>
      <c r="R8" s="27" t="s">
        <v>24</v>
      </c>
      <c r="S8" s="28" t="s">
        <v>20</v>
      </c>
      <c r="T8" s="3"/>
      <c r="U8" s="12"/>
      <c r="V8" s="29" t="s">
        <v>25</v>
      </c>
      <c r="W8" s="29" t="s">
        <v>26</v>
      </c>
      <c r="X8" s="29" t="s">
        <v>27</v>
      </c>
      <c r="Y8" s="30"/>
      <c r="Z8" s="29" t="s">
        <v>28</v>
      </c>
      <c r="AA8" s="29" t="s">
        <v>29</v>
      </c>
      <c r="AB8" s="29" t="s">
        <v>30</v>
      </c>
      <c r="AC8" s="29" t="s">
        <v>31</v>
      </c>
      <c r="AD8" s="29" t="s">
        <v>32</v>
      </c>
      <c r="AE8" s="31" t="s">
        <v>33</v>
      </c>
      <c r="AF8" s="30"/>
      <c r="AG8" s="12"/>
    </row>
    <row r="9" spans="1:33" ht="15" thickBot="1" x14ac:dyDescent="0.4">
      <c r="A9" s="1"/>
      <c r="B9" s="32" t="s">
        <v>34</v>
      </c>
      <c r="C9" s="33">
        <v>-97.09</v>
      </c>
      <c r="D9" s="33">
        <v>0.41399999999999998</v>
      </c>
      <c r="E9" s="33">
        <v>0.61399999999999999</v>
      </c>
      <c r="F9" s="1">
        <v>-0.82899999999999996</v>
      </c>
      <c r="G9" s="1">
        <v>7.7000000000000002E-3</v>
      </c>
      <c r="H9" s="1">
        <v>7.3000000000000001E-3</v>
      </c>
      <c r="I9" s="16">
        <f t="shared" ref="I9:I14" si="0">F9+G9*$C$5+H9*$C$6</f>
        <v>-0.82899999999999996</v>
      </c>
      <c r="J9" s="34"/>
      <c r="K9" s="35">
        <f t="shared" ref="K9:K15" si="1">C9+D9*$C$5+E9*$C$6</f>
        <v>-97.09</v>
      </c>
      <c r="L9" s="36" t="str">
        <f>IF(OR($C$5="",$C$6=""),"doplň m,v",IF(J9=K9,"Dobře","Špatně"))</f>
        <v>doplň m,v</v>
      </c>
      <c r="M9" s="37"/>
      <c r="N9" s="38" t="str">
        <f>IF(OR($C$5="",$C$6=""),"doplň m,v",IF(K9/10000=M9,"dobře","špatně"))</f>
        <v>doplň m,v</v>
      </c>
      <c r="O9" s="39"/>
      <c r="P9" s="40" t="str">
        <f>IF(ABS(O9-AD16)&gt;0.01,"Špatně","Dobře")</f>
        <v>Dobře</v>
      </c>
      <c r="Q9" s="41"/>
      <c r="R9" s="42">
        <f>M9+I9*O9*O9</f>
        <v>0</v>
      </c>
      <c r="S9" s="43" t="str">
        <f>IF(OR($C$5="",$C$6=""),"doplň m,v",IF(ABS(Q9-R9)&lt;R9/100,"dobře","špatně"))</f>
        <v>doplň m,v</v>
      </c>
      <c r="T9" s="3"/>
      <c r="U9" s="12"/>
      <c r="V9" s="44" t="s">
        <v>35</v>
      </c>
      <c r="W9" s="45">
        <v>0.108</v>
      </c>
      <c r="X9" s="45">
        <f t="shared" ref="X9:X16" si="2">W9*$C$6</f>
        <v>0</v>
      </c>
      <c r="Y9" s="46"/>
      <c r="Z9" s="45">
        <v>0</v>
      </c>
      <c r="AA9" s="45">
        <f>(1-AB9)*X9</f>
        <v>0</v>
      </c>
      <c r="AB9" s="45">
        <f>1-0.39</f>
        <v>0.61</v>
      </c>
      <c r="AC9" s="45">
        <v>0</v>
      </c>
      <c r="AD9" s="45">
        <f>0.01*AC9</f>
        <v>0</v>
      </c>
      <c r="AE9" s="47">
        <f>I12*AD9</f>
        <v>0</v>
      </c>
      <c r="AF9" s="46"/>
      <c r="AG9" s="48"/>
    </row>
    <row r="10" spans="1:33" ht="15" thickBot="1" x14ac:dyDescent="0.4">
      <c r="A10" s="1"/>
      <c r="B10" s="49" t="s">
        <v>36</v>
      </c>
      <c r="C10" s="50">
        <v>-1152</v>
      </c>
      <c r="D10" s="50">
        <v>4.5940000000000003</v>
      </c>
      <c r="E10" s="50">
        <v>6.8150000000000004</v>
      </c>
      <c r="F10" s="1">
        <v>-1.5920000000000001</v>
      </c>
      <c r="G10" s="1">
        <v>3.6159999999999998E-2</v>
      </c>
      <c r="H10" s="1">
        <v>1.21E-2</v>
      </c>
      <c r="I10" s="16">
        <f t="shared" si="0"/>
        <v>-1.5920000000000001</v>
      </c>
      <c r="J10" s="34"/>
      <c r="K10" s="35">
        <f t="shared" si="1"/>
        <v>-1152</v>
      </c>
      <c r="L10" s="36" t="str">
        <f t="shared" ref="L10:L19" si="3">IF(OR($C$5="",$C$6=""),"doplň m,v",IF(J10=K10,"Dobře","Špatně"))</f>
        <v>doplň m,v</v>
      </c>
      <c r="M10" s="37"/>
      <c r="N10" s="38" t="str">
        <f t="shared" ref="N10:N19" si="4">IF(OR($C$5="",$C$6=""),"doplň m,v",IF(K10/10000=M10,"dobře","špatně"))</f>
        <v>doplň m,v</v>
      </c>
      <c r="O10" s="39"/>
      <c r="P10" s="40" t="str">
        <f>IF(ABS(O10-AD15)&gt;0.01,"Špatně","Dobře")</f>
        <v>Dobře</v>
      </c>
      <c r="Q10" s="41"/>
      <c r="R10" s="42">
        <f t="shared" ref="R10:R16" si="5">M10+I10*O10*O10</f>
        <v>0</v>
      </c>
      <c r="S10" s="43" t="str">
        <f t="shared" ref="S10:S16" si="6">IF(OR($C$5="",$C$6=""),"doplň m,v",IF(ABS(Q10-R10)&lt;R10/100,"dobře","špatně"))</f>
        <v>doplň m,v</v>
      </c>
      <c r="T10" s="3"/>
      <c r="U10" s="12"/>
      <c r="V10" s="44" t="s">
        <v>37</v>
      </c>
      <c r="W10" s="45">
        <v>0.14599999999999999</v>
      </c>
      <c r="X10" s="45">
        <f t="shared" si="2"/>
        <v>0</v>
      </c>
      <c r="Y10" s="46"/>
      <c r="Z10" s="45">
        <f>AA9</f>
        <v>0</v>
      </c>
      <c r="AA10" s="45">
        <f>Z10+X10</f>
        <v>0</v>
      </c>
      <c r="AB10" s="45">
        <v>0.56999999999999995</v>
      </c>
      <c r="AC10" s="45">
        <f>0.39*X9+X10*AB10</f>
        <v>0</v>
      </c>
      <c r="AD10" s="45">
        <f t="shared" ref="AD10:AD16" si="7">AC10/100</f>
        <v>0</v>
      </c>
      <c r="AE10" s="47">
        <f>I13*AD10</f>
        <v>0</v>
      </c>
      <c r="AF10" s="46"/>
      <c r="AG10" s="18"/>
    </row>
    <row r="11" spans="1:33" ht="15" thickBot="1" x14ac:dyDescent="0.4">
      <c r="A11" s="1"/>
      <c r="B11" s="49" t="s">
        <v>38</v>
      </c>
      <c r="C11" s="50">
        <v>-3690</v>
      </c>
      <c r="D11" s="50">
        <v>32.020000000000003</v>
      </c>
      <c r="E11" s="50">
        <v>19.239999999999998</v>
      </c>
      <c r="F11" s="1">
        <v>-2.649</v>
      </c>
      <c r="G11" s="1">
        <v>0.14630000000000001</v>
      </c>
      <c r="H11" s="1">
        <v>1.37E-2</v>
      </c>
      <c r="I11" s="16">
        <f t="shared" si="0"/>
        <v>-2.649</v>
      </c>
      <c r="J11" s="34"/>
      <c r="K11" s="35">
        <f t="shared" si="1"/>
        <v>-3690</v>
      </c>
      <c r="L11" s="36" t="str">
        <f t="shared" si="3"/>
        <v>doplň m,v</v>
      </c>
      <c r="M11" s="37"/>
      <c r="N11" s="38" t="str">
        <f t="shared" si="4"/>
        <v>doplň m,v</v>
      </c>
      <c r="O11" s="39"/>
      <c r="P11" s="40" t="str">
        <f>IF(ABS(O11-AD14)&gt;0.01,"Špatně","Dobře")</f>
        <v>Dobře</v>
      </c>
      <c r="Q11" s="41"/>
      <c r="R11" s="42">
        <f t="shared" si="5"/>
        <v>0</v>
      </c>
      <c r="S11" s="43" t="str">
        <f t="shared" si="6"/>
        <v>doplň m,v</v>
      </c>
      <c r="T11" s="3"/>
      <c r="U11" s="12"/>
      <c r="V11" s="44" t="s">
        <v>39</v>
      </c>
      <c r="W11" s="45">
        <v>0.186</v>
      </c>
      <c r="X11" s="45">
        <f t="shared" si="2"/>
        <v>0</v>
      </c>
      <c r="Y11" s="46"/>
      <c r="Z11" s="45">
        <f>AA10</f>
        <v>0</v>
      </c>
      <c r="AA11" s="45">
        <f>Z11+X11</f>
        <v>0</v>
      </c>
      <c r="AB11" s="45">
        <v>0.56000000000000005</v>
      </c>
      <c r="AC11" s="45">
        <f>0.39*X9+X10+X11*AB11</f>
        <v>0</v>
      </c>
      <c r="AD11" s="45">
        <f t="shared" si="7"/>
        <v>0</v>
      </c>
      <c r="AE11" s="47">
        <f>I14*AD11</f>
        <v>0</v>
      </c>
      <c r="AF11" s="46"/>
      <c r="AG11" s="18"/>
    </row>
    <row r="12" spans="1:33" ht="15" thickBot="1" x14ac:dyDescent="0.4">
      <c r="A12" s="1"/>
      <c r="B12" s="49" t="s">
        <v>35</v>
      </c>
      <c r="C12" s="50">
        <v>-13.68</v>
      </c>
      <c r="D12" s="50">
        <v>8.7999999999999995E-2</v>
      </c>
      <c r="E12" s="50">
        <v>9.1999999999999998E-2</v>
      </c>
      <c r="F12" s="1">
        <v>-0.11650000000000001</v>
      </c>
      <c r="G12" s="1">
        <v>3.5999999999999999E-3</v>
      </c>
      <c r="H12" s="1">
        <v>1.75E-3</v>
      </c>
      <c r="I12" s="16">
        <f t="shared" si="0"/>
        <v>-0.11650000000000001</v>
      </c>
      <c r="J12" s="34"/>
      <c r="K12" s="35">
        <f t="shared" si="1"/>
        <v>-13.68</v>
      </c>
      <c r="L12" s="36" t="str">
        <f t="shared" si="3"/>
        <v>doplň m,v</v>
      </c>
      <c r="M12" s="37"/>
      <c r="N12" s="38" t="str">
        <f t="shared" si="4"/>
        <v>doplň m,v</v>
      </c>
      <c r="O12" s="39"/>
      <c r="P12" s="40" t="str">
        <f>IF(ABS(O12-AD9)&gt;0.01,"Špatně","Dobře")</f>
        <v>Dobře</v>
      </c>
      <c r="Q12" s="41"/>
      <c r="R12" s="42">
        <f t="shared" si="5"/>
        <v>0</v>
      </c>
      <c r="S12" s="43" t="str">
        <f t="shared" si="6"/>
        <v>doplň m,v</v>
      </c>
      <c r="T12" s="3"/>
      <c r="U12" s="12"/>
      <c r="V12" s="44" t="s">
        <v>40</v>
      </c>
      <c r="W12" s="45">
        <v>0.182</v>
      </c>
      <c r="X12" s="45">
        <f t="shared" si="2"/>
        <v>0</v>
      </c>
      <c r="Y12" s="46"/>
      <c r="Z12" s="45">
        <f>AA11-X12</f>
        <v>0</v>
      </c>
      <c r="AA12" s="45">
        <f>AA11</f>
        <v>0</v>
      </c>
      <c r="AB12" s="45">
        <v>0.5</v>
      </c>
      <c r="AC12" s="45">
        <f>0.39*X9+X10+(X11-X12)+X12*AB12</f>
        <v>0</v>
      </c>
      <c r="AD12" s="45">
        <f t="shared" si="7"/>
        <v>0</v>
      </c>
      <c r="AE12" s="47">
        <f>I15*AD12</f>
        <v>0</v>
      </c>
      <c r="AF12" s="46"/>
      <c r="AG12" s="51"/>
    </row>
    <row r="13" spans="1:33" ht="15" thickBot="1" x14ac:dyDescent="0.4">
      <c r="A13" s="1"/>
      <c r="B13" s="49" t="s">
        <v>37</v>
      </c>
      <c r="C13" s="50">
        <v>-67.900000000000006</v>
      </c>
      <c r="D13" s="50">
        <v>0.85499999999999998</v>
      </c>
      <c r="E13" s="50">
        <v>0.376</v>
      </c>
      <c r="F13" s="1">
        <v>0.31850000000000001</v>
      </c>
      <c r="G13" s="1">
        <v>1.4449999999999999E-2</v>
      </c>
      <c r="H13" s="1">
        <v>-1.14E-3</v>
      </c>
      <c r="I13" s="16">
        <f t="shared" si="0"/>
        <v>0.31850000000000001</v>
      </c>
      <c r="J13" s="34"/>
      <c r="K13" s="35">
        <f t="shared" si="1"/>
        <v>-67.900000000000006</v>
      </c>
      <c r="L13" s="36" t="str">
        <f t="shared" si="3"/>
        <v>doplň m,v</v>
      </c>
      <c r="M13" s="37"/>
      <c r="N13" s="38" t="str">
        <f t="shared" si="4"/>
        <v>doplň m,v</v>
      </c>
      <c r="O13" s="39"/>
      <c r="P13" s="40" t="str">
        <f>IF(ABS(O13-AD10)&gt;0.01,"Špatně","Dobře")</f>
        <v>Dobře</v>
      </c>
      <c r="Q13" s="41"/>
      <c r="R13" s="42">
        <f t="shared" si="5"/>
        <v>0</v>
      </c>
      <c r="S13" s="43" t="str">
        <f t="shared" si="6"/>
        <v>doplň m,v</v>
      </c>
      <c r="T13" s="3"/>
      <c r="U13" s="12"/>
      <c r="V13" s="44" t="s">
        <v>41</v>
      </c>
      <c r="W13" s="45">
        <f>0.818-0.53</f>
        <v>0.28799999999999992</v>
      </c>
      <c r="X13" s="45">
        <f t="shared" si="2"/>
        <v>0</v>
      </c>
      <c r="Y13" s="46"/>
      <c r="Z13" s="45">
        <f>AA12</f>
        <v>0</v>
      </c>
      <c r="AA13" s="45">
        <f>Z13+X13</f>
        <v>0</v>
      </c>
      <c r="AB13" s="45">
        <v>0.42</v>
      </c>
      <c r="AC13" s="45">
        <f>0.39*X9+X10+X11+X13*AB13</f>
        <v>0</v>
      </c>
      <c r="AD13" s="45">
        <f t="shared" si="7"/>
        <v>0</v>
      </c>
      <c r="AE13" s="47">
        <f>I16*AD13</f>
        <v>0</v>
      </c>
      <c r="AF13" s="46"/>
      <c r="AG13" s="18"/>
    </row>
    <row r="14" spans="1:33" ht="15" thickBot="1" x14ac:dyDescent="0.4">
      <c r="A14" s="1"/>
      <c r="B14" s="49" t="s">
        <v>39</v>
      </c>
      <c r="C14" s="50">
        <v>-232</v>
      </c>
      <c r="D14" s="50">
        <v>1.526</v>
      </c>
      <c r="E14" s="50">
        <v>1.343</v>
      </c>
      <c r="F14" s="1">
        <v>0.25</v>
      </c>
      <c r="G14" s="1">
        <v>3.0120000000000001E-2</v>
      </c>
      <c r="H14" s="1">
        <v>-2.7000000000000001E-3</v>
      </c>
      <c r="I14" s="16">
        <f t="shared" si="0"/>
        <v>0.25</v>
      </c>
      <c r="J14" s="34"/>
      <c r="K14" s="35">
        <f t="shared" si="1"/>
        <v>-232</v>
      </c>
      <c r="L14" s="36" t="str">
        <f t="shared" si="3"/>
        <v>doplň m,v</v>
      </c>
      <c r="M14" s="37"/>
      <c r="N14" s="38" t="str">
        <f t="shared" si="4"/>
        <v>doplň m,v</v>
      </c>
      <c r="O14" s="39"/>
      <c r="P14" s="40" t="str">
        <f>IF(ABS(O14-AD11)&gt;0.01,"Špatně","Dobře")</f>
        <v>Dobře</v>
      </c>
      <c r="Q14" s="41"/>
      <c r="R14" s="42">
        <f t="shared" si="5"/>
        <v>0</v>
      </c>
      <c r="S14" s="43" t="str">
        <f t="shared" si="6"/>
        <v>doplň m,v</v>
      </c>
      <c r="T14" s="3"/>
      <c r="U14" s="12"/>
      <c r="V14" s="44" t="s">
        <v>38</v>
      </c>
      <c r="W14" s="45">
        <f>0.53-0.285</f>
        <v>0.24500000000000005</v>
      </c>
      <c r="X14" s="45">
        <f t="shared" si="2"/>
        <v>0</v>
      </c>
      <c r="Y14" s="46"/>
      <c r="Z14" s="45">
        <f>AA13</f>
        <v>0</v>
      </c>
      <c r="AA14" s="45">
        <f>Z14+X14</f>
        <v>0</v>
      </c>
      <c r="AB14" s="45">
        <v>0.43</v>
      </c>
      <c r="AC14" s="45">
        <f>0.39*X9+X10+X11+X13+X14*AB14</f>
        <v>0</v>
      </c>
      <c r="AD14" s="45">
        <f t="shared" si="7"/>
        <v>0</v>
      </c>
      <c r="AE14" s="47">
        <f>I11*AD14</f>
        <v>0</v>
      </c>
      <c r="AF14" s="46"/>
      <c r="AG14" s="48"/>
    </row>
    <row r="15" spans="1:33" ht="15" thickBot="1" x14ac:dyDescent="0.4">
      <c r="A15" s="1"/>
      <c r="B15" s="49" t="s">
        <v>42</v>
      </c>
      <c r="C15" s="50">
        <v>-112</v>
      </c>
      <c r="D15" s="50">
        <v>1.43</v>
      </c>
      <c r="E15" s="50">
        <v>1.73</v>
      </c>
      <c r="F15" s="1">
        <v>1.296</v>
      </c>
      <c r="G15" s="1">
        <v>1.7100000000000001E-2</v>
      </c>
      <c r="H15" s="1">
        <v>1.43E-2</v>
      </c>
      <c r="I15" s="16">
        <f>F15+G15*$C$5+H15*$C$6</f>
        <v>1.296</v>
      </c>
      <c r="J15" s="34"/>
      <c r="K15" s="35">
        <f t="shared" si="1"/>
        <v>-112</v>
      </c>
      <c r="L15" s="36" t="str">
        <f t="shared" si="3"/>
        <v>doplň m,v</v>
      </c>
      <c r="M15" s="37"/>
      <c r="N15" s="38" t="str">
        <f t="shared" si="4"/>
        <v>doplň m,v</v>
      </c>
      <c r="O15" s="39"/>
      <c r="P15" s="40" t="str">
        <f>IF(ABS(O15-AD12)&gt;0.01,"Špatně","Dobře")</f>
        <v>Dobře</v>
      </c>
      <c r="Q15" s="41"/>
      <c r="R15" s="42">
        <f t="shared" si="5"/>
        <v>0</v>
      </c>
      <c r="S15" s="43" t="str">
        <f t="shared" si="6"/>
        <v>doplň m,v</v>
      </c>
      <c r="T15" s="3"/>
      <c r="U15" s="12"/>
      <c r="V15" s="44" t="s">
        <v>36</v>
      </c>
      <c r="W15" s="45">
        <f>0.285-0.039</f>
        <v>0.24599999999999997</v>
      </c>
      <c r="X15" s="45">
        <f t="shared" si="2"/>
        <v>0</v>
      </c>
      <c r="Y15" s="46"/>
      <c r="Z15" s="45">
        <f>AA14</f>
        <v>0</v>
      </c>
      <c r="AA15" s="45">
        <f>Z15+X15</f>
        <v>0</v>
      </c>
      <c r="AB15" s="45">
        <v>0.41</v>
      </c>
      <c r="AC15" s="45">
        <f>0.39*X9+X10+X11+X13+X14+X15*AB15</f>
        <v>0</v>
      </c>
      <c r="AD15" s="45">
        <f t="shared" si="7"/>
        <v>0</v>
      </c>
      <c r="AE15" s="47">
        <f>I10*AD15</f>
        <v>0</v>
      </c>
      <c r="AF15" s="46"/>
      <c r="AG15" s="12"/>
    </row>
    <row r="16" spans="1:33" ht="15" thickBot="1" x14ac:dyDescent="0.4">
      <c r="A16" s="1"/>
      <c r="B16" s="49" t="s">
        <v>41</v>
      </c>
      <c r="C16" s="50"/>
      <c r="D16" s="50"/>
      <c r="E16" s="50"/>
      <c r="F16" s="52"/>
      <c r="G16" s="53"/>
      <c r="H16" s="53"/>
      <c r="I16" s="54">
        <f>SUM(I17:I19)</f>
        <v>7.8973999999999984</v>
      </c>
      <c r="J16" s="55">
        <f>SUM(J17:J19)</f>
        <v>0</v>
      </c>
      <c r="K16" s="56">
        <f>K17+K18+K19</f>
        <v>1564</v>
      </c>
      <c r="L16" s="36" t="str">
        <f t="shared" si="3"/>
        <v>doplň m,v</v>
      </c>
      <c r="M16" s="37"/>
      <c r="N16" s="38" t="str">
        <f t="shared" si="4"/>
        <v>doplň m,v</v>
      </c>
      <c r="O16" s="39"/>
      <c r="P16" s="57" t="str">
        <f>IF(ABS(O16-AD13)&gt;0.01,"Špatně","Dobře")</f>
        <v>Dobře</v>
      </c>
      <c r="Q16" s="41"/>
      <c r="R16" s="58">
        <f t="shared" si="5"/>
        <v>0</v>
      </c>
      <c r="S16" s="43" t="str">
        <f t="shared" si="6"/>
        <v>doplň m,v</v>
      </c>
      <c r="T16" s="3"/>
      <c r="U16" s="12"/>
      <c r="V16" s="44" t="s">
        <v>43</v>
      </c>
      <c r="W16" s="45">
        <v>3.9E-2</v>
      </c>
      <c r="X16" s="45">
        <f t="shared" si="2"/>
        <v>0</v>
      </c>
      <c r="Y16" s="46"/>
      <c r="Z16" s="45">
        <f>AA15</f>
        <v>0</v>
      </c>
      <c r="AA16" s="45">
        <f>Z16+X16</f>
        <v>0</v>
      </c>
      <c r="AB16" s="45">
        <v>0.4</v>
      </c>
      <c r="AC16" s="45">
        <f>0.39*X9+X10+X11+X13+X14+X15+X16*AB16</f>
        <v>0</v>
      </c>
      <c r="AD16" s="45">
        <f t="shared" si="7"/>
        <v>0</v>
      </c>
      <c r="AE16" s="47">
        <f>I9*AD16</f>
        <v>0</v>
      </c>
      <c r="AF16" s="46"/>
      <c r="AG16" s="12"/>
    </row>
    <row r="17" spans="1:33" ht="15" thickBot="1" x14ac:dyDescent="0.4">
      <c r="A17" s="1"/>
      <c r="B17" s="49" t="s">
        <v>44</v>
      </c>
      <c r="C17" s="50">
        <v>367</v>
      </c>
      <c r="D17" s="50">
        <v>18.3</v>
      </c>
      <c r="E17" s="50">
        <v>-5.73</v>
      </c>
      <c r="F17" s="1">
        <v>8.2143999999999995</v>
      </c>
      <c r="G17" s="1">
        <v>0.1862</v>
      </c>
      <c r="H17" s="1">
        <v>-5.8400000000000001E-2</v>
      </c>
      <c r="I17" s="16">
        <f>F17+G17*$C$5+H17*$C$6</f>
        <v>8.2143999999999995</v>
      </c>
      <c r="J17" s="34"/>
      <c r="K17" s="35">
        <f>C17+D17*$C$5+E17*$C$6</f>
        <v>367</v>
      </c>
      <c r="L17" s="36" t="str">
        <f t="shared" si="3"/>
        <v>doplň m,v</v>
      </c>
      <c r="M17" s="37"/>
      <c r="N17" s="38" t="str">
        <f t="shared" si="4"/>
        <v>doplň m,v</v>
      </c>
      <c r="O17" s="59"/>
      <c r="P17" s="59"/>
      <c r="Q17" s="60"/>
      <c r="R17" s="61"/>
      <c r="S17" s="62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">
        <f>SUM(AE9:AE16)+SUM(AE9:AE11)+SUM(AE14:AE16)</f>
        <v>0</v>
      </c>
      <c r="AF17" s="3"/>
      <c r="AG17" s="3"/>
    </row>
    <row r="18" spans="1:33" ht="15" thickBot="1" x14ac:dyDescent="0.4">
      <c r="A18" s="1"/>
      <c r="B18" s="49" t="s">
        <v>45</v>
      </c>
      <c r="C18" s="50">
        <v>263</v>
      </c>
      <c r="D18" s="50">
        <v>26.7</v>
      </c>
      <c r="E18" s="50">
        <v>-8</v>
      </c>
      <c r="F18" s="1">
        <v>7.181</v>
      </c>
      <c r="G18" s="1">
        <v>0.22339999999999999</v>
      </c>
      <c r="H18" s="1">
        <v>-6.6299999999999998E-2</v>
      </c>
      <c r="I18" s="16">
        <f>F18+G18*$C$5+H18*$C$6</f>
        <v>7.181</v>
      </c>
      <c r="J18" s="34"/>
      <c r="K18" s="35">
        <f>C18+D18*$C$5+E18*$C$6</f>
        <v>263</v>
      </c>
      <c r="L18" s="36" t="str">
        <f t="shared" si="3"/>
        <v>doplň m,v</v>
      </c>
      <c r="M18" s="37"/>
      <c r="N18" s="38" t="str">
        <f t="shared" si="4"/>
        <v>doplň m,v</v>
      </c>
      <c r="O18" s="63"/>
      <c r="P18" s="63"/>
      <c r="Q18" s="64"/>
      <c r="R18" s="65"/>
      <c r="S18" s="62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15" thickBot="1" x14ac:dyDescent="0.4">
      <c r="A19" s="1"/>
      <c r="B19" s="66" t="s">
        <v>46</v>
      </c>
      <c r="C19" s="67">
        <v>934</v>
      </c>
      <c r="D19" s="67">
        <v>11.8</v>
      </c>
      <c r="E19" s="68">
        <v>3.44</v>
      </c>
      <c r="F19" s="1">
        <v>-7.4980000000000002</v>
      </c>
      <c r="G19" s="1">
        <v>9.7600000000000006E-2</v>
      </c>
      <c r="H19" s="1">
        <v>4.8959999999999997E-2</v>
      </c>
      <c r="I19" s="16">
        <f>F19+G19*$C$5+H19*$C$6</f>
        <v>-7.4980000000000002</v>
      </c>
      <c r="J19" s="34"/>
      <c r="K19" s="35">
        <f>C19+D19*$C$5+E19*$C$6</f>
        <v>934</v>
      </c>
      <c r="L19" s="36" t="str">
        <f t="shared" si="3"/>
        <v>doplň m,v</v>
      </c>
      <c r="M19" s="37"/>
      <c r="N19" s="38" t="str">
        <f t="shared" si="4"/>
        <v>doplň m,v</v>
      </c>
      <c r="O19" s="69"/>
      <c r="P19" s="69"/>
      <c r="Q19" s="64"/>
      <c r="R19" s="70"/>
      <c r="S19" s="71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15" thickBot="1" x14ac:dyDescent="0.4">
      <c r="A20" s="1"/>
      <c r="B20" s="72" t="s">
        <v>47</v>
      </c>
      <c r="C20" s="73"/>
      <c r="D20" s="74"/>
      <c r="E20" s="75"/>
      <c r="F20" s="76"/>
      <c r="G20" s="76"/>
      <c r="H20" s="76"/>
      <c r="I20" s="77">
        <f>SUM(I9:I14)*2+I15+I16</f>
        <v>-4.260000000000197E-2</v>
      </c>
      <c r="J20" s="78"/>
      <c r="K20" s="79"/>
      <c r="L20" s="78"/>
      <c r="M20" s="78"/>
      <c r="N20" s="79"/>
      <c r="O20" s="79"/>
      <c r="P20" s="79"/>
      <c r="Q20" s="80"/>
      <c r="R20" s="81">
        <f>(R9+R10+R11+R12+R13+R14)*2+R15+R16</f>
        <v>0</v>
      </c>
      <c r="S20" s="82" t="str">
        <f>IF(OR(Q20=""),"výpočet chybí",IF(ABS(R20-Q20)&lt;0.1,"dobře","špatně"))</f>
        <v>výpočet chybí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15" thickTop="1" x14ac:dyDescent="0.35">
      <c r="A21" s="1"/>
      <c r="B21" s="1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35">
      <c r="A22" s="1"/>
      <c r="B22" s="1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15.5" x14ac:dyDescent="0.35">
      <c r="A23" s="1"/>
      <c r="B23" s="83" t="s">
        <v>48</v>
      </c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35">
      <c r="A24" s="1"/>
      <c r="B24" s="1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35">
      <c r="A25" s="3"/>
      <c r="B25" s="3"/>
      <c r="C25" s="84"/>
      <c r="D25" s="84"/>
      <c r="E25" s="84"/>
      <c r="F25" s="84"/>
      <c r="G25" s="84"/>
      <c r="H25" s="84"/>
      <c r="I25" s="8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21" x14ac:dyDescent="0.45">
      <c r="A26" s="3"/>
      <c r="B26" s="85" t="s">
        <v>49</v>
      </c>
      <c r="C26" s="84"/>
      <c r="D26" s="84"/>
      <c r="E26" s="84"/>
      <c r="F26" s="84"/>
      <c r="G26" s="84"/>
      <c r="H26" s="84"/>
      <c r="I26" s="8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35">
      <c r="A27" s="3"/>
      <c r="B27" s="3"/>
      <c r="C27" s="84"/>
      <c r="D27" s="84"/>
      <c r="E27" s="86" t="s">
        <v>50</v>
      </c>
      <c r="F27" s="84"/>
      <c r="G27" s="84"/>
      <c r="H27" s="84"/>
      <c r="I27" s="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15.5" x14ac:dyDescent="0.4">
      <c r="A28" s="3"/>
      <c r="B28" s="3" t="s">
        <v>52</v>
      </c>
      <c r="C28" s="88"/>
      <c r="D28" s="2" t="s">
        <v>53</v>
      </c>
      <c r="E28" s="86" t="e">
        <f>IF(ABS(C28-W28)&gt;0.01,"Špatně","Dobře")</f>
        <v>#DIV/0!</v>
      </c>
      <c r="F28" s="84"/>
      <c r="G28" s="84"/>
      <c r="H28" s="84"/>
      <c r="I28" s="2" t="s">
        <v>54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87" t="s">
        <v>51</v>
      </c>
      <c r="W28" s="87" t="e">
        <f>AE17/C5</f>
        <v>#DIV/0!</v>
      </c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35">
      <c r="A29" s="3"/>
      <c r="B29" s="3" t="s">
        <v>55</v>
      </c>
      <c r="C29" s="88"/>
      <c r="D29" s="2" t="s">
        <v>56</v>
      </c>
      <c r="E29" s="86" t="str">
        <f t="shared" ref="E29:E35" si="8">IF(ABS(C29-W29)&gt;0.01,"Špatně","Dobře")</f>
        <v>Dobře</v>
      </c>
      <c r="F29" s="84"/>
      <c r="G29" s="84"/>
      <c r="H29" s="84"/>
      <c r="I29" s="2" t="s">
        <v>57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87">
        <f>C5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15.5" x14ac:dyDescent="0.35">
      <c r="A30" s="3"/>
      <c r="B30" s="3" t="s">
        <v>58</v>
      </c>
      <c r="C30" s="88"/>
      <c r="D30" s="2" t="s">
        <v>59</v>
      </c>
      <c r="E30" s="86" t="str">
        <f t="shared" si="8"/>
        <v>Špatně</v>
      </c>
      <c r="F30" s="84"/>
      <c r="G30" s="84"/>
      <c r="H30" s="84"/>
      <c r="I30" s="2" t="s">
        <v>60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87">
        <v>9.81</v>
      </c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15.5" x14ac:dyDescent="0.35">
      <c r="A31" s="3"/>
      <c r="B31" s="3" t="s">
        <v>61</v>
      </c>
      <c r="C31" s="89"/>
      <c r="D31" s="2" t="s">
        <v>62</v>
      </c>
      <c r="E31" s="86" t="str">
        <f t="shared" si="8"/>
        <v>Dobře</v>
      </c>
      <c r="F31" s="84"/>
      <c r="G31" s="84"/>
      <c r="H31" s="84"/>
      <c r="I31" s="2" t="s">
        <v>63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90">
        <f>Q3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15.5" x14ac:dyDescent="0.35">
      <c r="A32" s="3"/>
      <c r="B32" s="12" t="s">
        <v>64</v>
      </c>
      <c r="C32" s="88"/>
      <c r="D32" s="91" t="s">
        <v>65</v>
      </c>
      <c r="E32" s="86" t="e">
        <f>IF(ABS(C32-W32)&gt;0.2,"Špatně","Dobře")</f>
        <v>#DIV/0!</v>
      </c>
      <c r="F32" s="92"/>
      <c r="G32" s="92"/>
      <c r="H32" s="92"/>
      <c r="I32" s="93" t="s">
        <v>66</v>
      </c>
      <c r="J32" s="12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87" t="e">
        <f>4*W28*W29*W30/W31</f>
        <v>#DIV/0!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35">
      <c r="A33" s="3"/>
      <c r="B33" s="12" t="s">
        <v>67</v>
      </c>
      <c r="C33" s="88"/>
      <c r="D33" s="91" t="s">
        <v>68</v>
      </c>
      <c r="E33" s="86" t="e">
        <f>IF(ABS(C33-W33)&gt;0.1,"Špatně","Dobře")</f>
        <v>#DIV/0!</v>
      </c>
      <c r="F33" s="92"/>
      <c r="G33" s="92"/>
      <c r="H33" s="92"/>
      <c r="I33" s="93"/>
      <c r="J33" s="12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87" t="e">
        <f>SQRT(W32)</f>
        <v>#DIV/0!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15.5" x14ac:dyDescent="0.4">
      <c r="A34" s="3"/>
      <c r="B34" s="91" t="s">
        <v>69</v>
      </c>
      <c r="C34" s="94"/>
      <c r="D34" s="91" t="s">
        <v>70</v>
      </c>
      <c r="E34" s="86" t="e">
        <f>IF(ABS(C34-W34)&gt;0.01,"Špatně","Dobře")</f>
        <v>#DIV/0!</v>
      </c>
      <c r="F34" s="93"/>
      <c r="G34" s="93"/>
      <c r="H34" s="93"/>
      <c r="I34" s="93"/>
      <c r="J34" s="9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87" t="e">
        <f>W33/(2*PI())</f>
        <v>#DIV/0!</v>
      </c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15.5" x14ac:dyDescent="0.4">
      <c r="A35" s="3"/>
      <c r="B35" s="91" t="s">
        <v>71</v>
      </c>
      <c r="C35" s="94"/>
      <c r="D35" s="91" t="s">
        <v>72</v>
      </c>
      <c r="E35" s="86" t="e">
        <f t="shared" si="8"/>
        <v>#DIV/0!</v>
      </c>
      <c r="F35" s="93"/>
      <c r="G35" s="93"/>
      <c r="H35" s="93"/>
      <c r="I35" s="93"/>
      <c r="J35" s="9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87" t="e">
        <f>1/W34</f>
        <v>#DIV/0!</v>
      </c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x14ac:dyDescent="0.35">
      <c r="A36" s="3"/>
      <c r="B36" s="91"/>
      <c r="C36" s="91"/>
      <c r="D36" s="91"/>
      <c r="E36" s="95"/>
      <c r="F36" s="93"/>
      <c r="G36" s="93"/>
      <c r="H36" s="93"/>
      <c r="I36" s="93"/>
      <c r="J36" s="9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87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18.5" x14ac:dyDescent="0.45">
      <c r="A37" s="3"/>
      <c r="B37" s="96" t="s">
        <v>73</v>
      </c>
      <c r="C37" s="91"/>
      <c r="D37" s="91"/>
      <c r="E37" s="95"/>
      <c r="F37" s="93"/>
      <c r="G37" s="93"/>
      <c r="H37" s="93"/>
      <c r="I37" s="93"/>
      <c r="J37" s="9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87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x14ac:dyDescent="0.35">
      <c r="A38" s="3"/>
      <c r="B38" s="1" t="s">
        <v>74</v>
      </c>
      <c r="C38" s="94"/>
      <c r="D38" s="1" t="s">
        <v>75</v>
      </c>
      <c r="E38" s="86" t="e">
        <f>IF(ABS(C38-W38)&gt;30,"Špatně","Dobře")</f>
        <v>#DIV/0!</v>
      </c>
      <c r="F38" s="2"/>
      <c r="G38" s="2"/>
      <c r="H38" s="2"/>
      <c r="I38" s="2"/>
      <c r="J38" s="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87" t="e">
        <f>W29*W28*W32</f>
        <v>#DIV/0!</v>
      </c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x14ac:dyDescent="0.35">
      <c r="A39" s="3"/>
      <c r="B39" s="1"/>
      <c r="C39" s="3"/>
      <c r="D39" s="1"/>
      <c r="E39" s="95"/>
      <c r="F39" s="2"/>
      <c r="G39" s="2"/>
      <c r="H39" s="2"/>
      <c r="I39" s="2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87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ht="15.5" x14ac:dyDescent="0.35">
      <c r="A40" s="3"/>
      <c r="B40" s="97" t="s">
        <v>76</v>
      </c>
      <c r="C40" s="3"/>
      <c r="D40" s="1"/>
      <c r="E40" s="95"/>
      <c r="F40" s="84"/>
      <c r="G40" s="84"/>
      <c r="H40" s="84"/>
      <c r="I40" s="2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87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x14ac:dyDescent="0.35">
      <c r="A41" s="3"/>
      <c r="B41" s="1" t="s">
        <v>77</v>
      </c>
      <c r="C41" s="3"/>
      <c r="D41" s="1"/>
      <c r="E41" s="95"/>
      <c r="F41" s="84"/>
      <c r="G41" s="84"/>
      <c r="H41" s="84"/>
      <c r="I41" s="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87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x14ac:dyDescent="0.35">
      <c r="A42" s="3"/>
      <c r="B42" s="1" t="s">
        <v>78</v>
      </c>
      <c r="C42" s="94"/>
      <c r="D42" s="1" t="s">
        <v>75</v>
      </c>
      <c r="E42" s="86" t="str">
        <f>IF(ABS(C42-W42)&gt;1,"Špatně","Dobře")</f>
        <v>Dobře</v>
      </c>
      <c r="F42" s="84"/>
      <c r="G42" s="84"/>
      <c r="H42" s="84"/>
      <c r="I42" s="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87">
        <f>W29*W30</f>
        <v>0</v>
      </c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x14ac:dyDescent="0.35">
      <c r="A43" s="3"/>
      <c r="B43" s="1" t="s">
        <v>79</v>
      </c>
      <c r="C43" s="94"/>
      <c r="D43" s="1" t="s">
        <v>75</v>
      </c>
      <c r="E43" s="86" t="e">
        <f>IF(ABS(C43-W43)&gt;30,"Špatně","Dobře")</f>
        <v>#DIV/0!</v>
      </c>
      <c r="F43" s="84"/>
      <c r="G43" s="84"/>
      <c r="H43" s="84"/>
      <c r="I43" s="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87" t="e">
        <f>W42+W38</f>
        <v>#DIV/0!</v>
      </c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x14ac:dyDescent="0.35">
      <c r="A44" s="3"/>
      <c r="B44" s="1"/>
      <c r="C44" s="3"/>
      <c r="D44" s="1"/>
      <c r="E44" s="95"/>
      <c r="F44" s="84"/>
      <c r="G44" s="84"/>
      <c r="H44" s="84"/>
      <c r="I44" s="2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87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6.5" x14ac:dyDescent="0.4">
      <c r="A45" s="3"/>
      <c r="B45" s="98" t="s">
        <v>80</v>
      </c>
      <c r="C45" s="3"/>
      <c r="D45" s="3"/>
      <c r="E45" s="95"/>
      <c r="F45" s="84"/>
      <c r="G45" s="84"/>
      <c r="H45" s="84"/>
      <c r="I45" s="2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87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5.5" x14ac:dyDescent="0.4">
      <c r="A46" s="3"/>
      <c r="B46" s="1" t="s">
        <v>81</v>
      </c>
      <c r="C46" s="94"/>
      <c r="D46" s="1" t="s">
        <v>56</v>
      </c>
      <c r="E46" s="86" t="e">
        <f>IF(ABS(C46-W46)&gt;3,"Špatně","Dobře")</f>
        <v>#DIV/0!</v>
      </c>
      <c r="F46" s="84"/>
      <c r="G46" s="84"/>
      <c r="H46" s="84"/>
      <c r="I46" s="2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87" t="e">
        <f>W43/W30</f>
        <v>#DIV/0!</v>
      </c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x14ac:dyDescent="0.35">
      <c r="A47" s="3"/>
      <c r="B47" s="1"/>
      <c r="C47" s="1"/>
      <c r="D47" s="1"/>
      <c r="E47" s="1"/>
      <c r="F47" s="84"/>
      <c r="G47" s="84"/>
      <c r="H47" s="84"/>
      <c r="I47" s="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87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5.5" x14ac:dyDescent="0.35">
      <c r="A48" s="3"/>
      <c r="B48" s="97" t="s">
        <v>82</v>
      </c>
      <c r="C48" s="1"/>
      <c r="D48" s="1"/>
      <c r="E48" s="1"/>
      <c r="F48" s="84"/>
      <c r="G48" s="84"/>
      <c r="H48" s="84"/>
      <c r="I48" s="2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87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x14ac:dyDescent="0.35">
      <c r="A49" s="3"/>
      <c r="B49" s="1" t="s">
        <v>83</v>
      </c>
      <c r="C49" s="99">
        <v>1</v>
      </c>
      <c r="D49" s="1" t="s">
        <v>70</v>
      </c>
      <c r="E49" s="86" t="str">
        <f>IF(ABS(C49-W49)&gt;0.01,"Špatně","Dobře")</f>
        <v>Dobře</v>
      </c>
      <c r="F49" s="84"/>
      <c r="G49" s="84"/>
      <c r="H49" s="84"/>
      <c r="I49" s="2" t="s">
        <v>84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87">
        <v>1</v>
      </c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x14ac:dyDescent="0.35">
      <c r="A50" s="3"/>
      <c r="B50" s="1" t="s">
        <v>85</v>
      </c>
      <c r="C50" s="94"/>
      <c r="D50" s="1" t="s">
        <v>70</v>
      </c>
      <c r="E50" s="86" t="e">
        <f>IF(ABS(C50-W50)&gt;0.01,"Špatně","Dobře")</f>
        <v>#DIV/0!</v>
      </c>
      <c r="F50" s="84"/>
      <c r="G50" s="84"/>
      <c r="H50" s="84"/>
      <c r="I50" s="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87" t="e">
        <f>W34-W49</f>
        <v>#DIV/0!</v>
      </c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x14ac:dyDescent="0.35">
      <c r="A51" s="3"/>
      <c r="B51" s="1" t="s">
        <v>86</v>
      </c>
      <c r="C51" s="94"/>
      <c r="D51" s="1" t="s">
        <v>68</v>
      </c>
      <c r="E51" s="86" t="str">
        <f>IF(ABS(C51-W51)&gt;0.1,"Špatně","Dobře")</f>
        <v>Špatně</v>
      </c>
      <c r="F51" s="84"/>
      <c r="G51" s="84"/>
      <c r="H51" s="84"/>
      <c r="I51" s="2" t="s">
        <v>87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87">
        <f>2*PI()</f>
        <v>6.2831853071795862</v>
      </c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x14ac:dyDescent="0.35">
      <c r="A52" s="3"/>
      <c r="B52" s="1" t="s">
        <v>88</v>
      </c>
      <c r="C52" s="94"/>
      <c r="D52" s="1" t="s">
        <v>68</v>
      </c>
      <c r="E52" s="86" t="e">
        <f>IF(ABS(C52-W52)&gt;0.1,"Špatně","Dobře")</f>
        <v>#DIV/0!</v>
      </c>
      <c r="F52" s="84"/>
      <c r="G52" s="84"/>
      <c r="H52" s="84"/>
      <c r="I52" s="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87" t="e">
        <f>W33-W51</f>
        <v>#DIV/0!</v>
      </c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x14ac:dyDescent="0.35">
      <c r="A53" s="3"/>
      <c r="B53" s="1" t="s">
        <v>89</v>
      </c>
      <c r="C53" s="94"/>
      <c r="D53" s="1" t="s">
        <v>75</v>
      </c>
      <c r="E53" s="86" t="e">
        <f>IF(ABS(C53-W53)&gt;30,"Špatně","Dobře")</f>
        <v>#DIV/0!</v>
      </c>
      <c r="F53" s="84"/>
      <c r="G53" s="84"/>
      <c r="H53" s="84"/>
      <c r="I53" s="2" t="s">
        <v>54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87" t="e">
        <f>W42+W29*W28*W51*W51</f>
        <v>#DIV/0!</v>
      </c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x14ac:dyDescent="0.35">
      <c r="A54" s="3"/>
      <c r="B54" s="1" t="s">
        <v>90</v>
      </c>
      <c r="C54" s="94"/>
      <c r="D54" s="1" t="s">
        <v>75</v>
      </c>
      <c r="E54" s="86" t="e">
        <f>IF(ABS(C54-W54)&gt;30,"Špatně","Dobře")</f>
        <v>#DIV/0!</v>
      </c>
      <c r="F54" s="84"/>
      <c r="G54" s="84"/>
      <c r="H54" s="84"/>
      <c r="I54" s="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87" t="e">
        <f>W43-W53</f>
        <v>#DIV/0!</v>
      </c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x14ac:dyDescent="0.35">
      <c r="A55" s="3"/>
      <c r="B55" s="3"/>
      <c r="C55" s="84"/>
      <c r="D55" s="84"/>
      <c r="E55" s="84"/>
      <c r="F55" s="84"/>
      <c r="G55" s="84"/>
      <c r="H55" s="84"/>
      <c r="I55" s="8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x14ac:dyDescent="0.35">
      <c r="A56" s="3"/>
      <c r="B56" s="100" t="s">
        <v>91</v>
      </c>
      <c r="C56" s="3"/>
      <c r="D56" s="84"/>
      <c r="E56" s="84"/>
      <c r="F56" s="84"/>
      <c r="G56" s="84"/>
      <c r="H56" s="84"/>
      <c r="I56" s="8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x14ac:dyDescent="0.35">
      <c r="A57" s="3"/>
      <c r="B57" s="94"/>
      <c r="C57" s="88"/>
      <c r="D57" s="88"/>
      <c r="E57" s="88"/>
      <c r="F57" s="84"/>
      <c r="G57" s="84"/>
      <c r="H57" s="84"/>
      <c r="I57" s="8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</sheetData>
  <sheetProtection algorithmName="SHA-512" hashValue="kxNHHWRLGyb0RHQzjiE5ZsjtR6Q8AO20fFiWuvWZtHuDdLyuxcIn/ErOBwfjTRfZh3K0xBC2GGv0ymRw5lUeVA==" saltValue="w8SxcWTZX9HbZvvqeKN2Nw==" spinCount="100000" sheet="1" objects="1" scenarios="1"/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UPOL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RNDr. Jan Švec, Ph.D. et Ph.D.</dc:creator>
  <cp:lastModifiedBy>prof. RNDr. Jan Švec, Ph.D. et Ph.D.</cp:lastModifiedBy>
  <dcterms:created xsi:type="dcterms:W3CDTF">2025-03-24T12:26:08Z</dcterms:created>
  <dcterms:modified xsi:type="dcterms:W3CDTF">2026-03-31T16:47:22Z</dcterms:modified>
</cp:coreProperties>
</file>